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binaoi.NTK\Desktop\учебные планы, все\набор 2025 года\43.02.16 ТиГ-25+\"/>
    </mc:Choice>
  </mc:AlternateContent>
  <xr:revisionPtr revIDLastSave="0" documentId="13_ncr:1_{F2CA69F1-C02C-462E-BD4E-43C2E32EE631}" xr6:coauthVersionLast="47" xr6:coauthVersionMax="47" xr10:uidLastSave="{00000000-0000-0000-0000-000000000000}"/>
  <workbookProtection workbookPassword="83AF" lockStructure="1"/>
  <bookViews>
    <workbookView xWindow="-120" yWindow="-120" windowWidth="29040" windowHeight="15840" firstSheet="2" activeTab="3" xr2:uid="{00000000-000D-0000-FFFF-FFFF00000000}"/>
  </bookViews>
  <sheets>
    <sheet name="Титульный лист" sheetId="2" r:id="rId1"/>
    <sheet name="Сводные данные" sheetId="3" r:id="rId2"/>
    <sheet name="Пояснительная записка" sheetId="1" r:id="rId3"/>
    <sheet name="План учебного процесса" sheetId="4" r:id="rId4"/>
    <sheet name="Перечень кабинетов" sheetId="5" r:id="rId5"/>
  </sheets>
  <definedNames>
    <definedName name="_xlnm.Print_Area" localSheetId="3">'План учебного процесса'!$A$1:$BY$117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2" i="4" l="1"/>
  <c r="I62" i="4"/>
  <c r="J62" i="4"/>
  <c r="K62" i="4"/>
  <c r="L62" i="4"/>
  <c r="M62" i="4"/>
  <c r="N62" i="4"/>
  <c r="O62" i="4"/>
  <c r="P62" i="4"/>
  <c r="Q62" i="4"/>
  <c r="R62" i="4"/>
  <c r="S62" i="4"/>
  <c r="T62" i="4"/>
  <c r="U62" i="4"/>
  <c r="V62" i="4"/>
  <c r="W62" i="4"/>
  <c r="X62" i="4"/>
  <c r="Y62" i="4"/>
  <c r="Z62" i="4"/>
  <c r="AA62" i="4"/>
  <c r="AB62" i="4"/>
  <c r="AC62" i="4"/>
  <c r="AD62" i="4"/>
  <c r="AE62" i="4"/>
  <c r="AF62" i="4"/>
  <c r="AG62" i="4"/>
  <c r="AH62" i="4"/>
  <c r="AI62" i="4"/>
  <c r="AJ62" i="4"/>
  <c r="AK62" i="4"/>
  <c r="AL62" i="4"/>
  <c r="AM62" i="4"/>
  <c r="AN62" i="4"/>
  <c r="AO62" i="4"/>
  <c r="AP62" i="4"/>
  <c r="AQ62" i="4"/>
  <c r="AR62" i="4"/>
  <c r="AS62" i="4"/>
  <c r="AT62" i="4"/>
  <c r="AU62" i="4"/>
  <c r="AV62" i="4"/>
  <c r="AW62" i="4"/>
  <c r="AX62" i="4"/>
  <c r="AY62" i="4"/>
  <c r="AZ62" i="4"/>
  <c r="BA62" i="4"/>
  <c r="BB62" i="4"/>
  <c r="BC62" i="4"/>
  <c r="BD62" i="4"/>
  <c r="BE62" i="4"/>
  <c r="BF62" i="4"/>
  <c r="BG62" i="4"/>
  <c r="BH62" i="4"/>
  <c r="BI62" i="4"/>
  <c r="BJ62" i="4"/>
  <c r="BK62" i="4"/>
  <c r="BL62" i="4"/>
  <c r="BM62" i="4"/>
  <c r="BN62" i="4"/>
  <c r="BO62" i="4"/>
  <c r="BP62" i="4"/>
  <c r="BQ62" i="4"/>
  <c r="BR62" i="4"/>
  <c r="BS62" i="4"/>
  <c r="BT62" i="4"/>
  <c r="BU62" i="4"/>
  <c r="BV62" i="4"/>
  <c r="BN76" i="4"/>
  <c r="BO76" i="4"/>
  <c r="BP76" i="4"/>
  <c r="BQ76" i="4"/>
  <c r="BR76" i="4"/>
  <c r="BS76" i="4"/>
  <c r="BT76" i="4"/>
  <c r="BU76" i="4"/>
  <c r="BV76" i="4"/>
  <c r="BM76" i="4"/>
  <c r="BD76" i="4"/>
  <c r="BE76" i="4"/>
  <c r="BF76" i="4"/>
  <c r="BG76" i="4"/>
  <c r="BH76" i="4"/>
  <c r="BI76" i="4"/>
  <c r="BJ76" i="4"/>
  <c r="BK76" i="4"/>
  <c r="BL76" i="4"/>
  <c r="BC76" i="4"/>
  <c r="AT76" i="4"/>
  <c r="AU76" i="4"/>
  <c r="AV76" i="4"/>
  <c r="AW76" i="4"/>
  <c r="AX76" i="4"/>
  <c r="AY76" i="4"/>
  <c r="AZ76" i="4"/>
  <c r="BA76" i="4"/>
  <c r="BB76" i="4"/>
  <c r="AS76" i="4"/>
  <c r="AJ76" i="4"/>
  <c r="AK76" i="4"/>
  <c r="AL76" i="4"/>
  <c r="AM76" i="4"/>
  <c r="AN76" i="4"/>
  <c r="AO76" i="4"/>
  <c r="AP76" i="4"/>
  <c r="AQ76" i="4"/>
  <c r="AR76" i="4"/>
  <c r="AI76" i="4"/>
  <c r="Y76" i="4" l="1"/>
  <c r="BA70" i="4"/>
  <c r="P76" i="4" l="1"/>
  <c r="Q76" i="4"/>
  <c r="R76" i="4"/>
  <c r="S76" i="4"/>
  <c r="T76" i="4"/>
  <c r="U76" i="4"/>
  <c r="V76" i="4"/>
  <c r="W76" i="4"/>
  <c r="X76" i="4"/>
  <c r="Z76" i="4"/>
  <c r="AA76" i="4"/>
  <c r="AB76" i="4"/>
  <c r="AC76" i="4"/>
  <c r="AD76" i="4"/>
  <c r="AE76" i="4"/>
  <c r="AF76" i="4"/>
  <c r="AG76" i="4"/>
  <c r="AH76" i="4"/>
  <c r="O76" i="4"/>
  <c r="G55" i="4"/>
  <c r="I55" i="4"/>
  <c r="J55" i="4"/>
  <c r="K55" i="4"/>
  <c r="L55" i="4"/>
  <c r="M55" i="4"/>
  <c r="N55" i="4"/>
  <c r="O55" i="4"/>
  <c r="P55" i="4"/>
  <c r="Q55" i="4"/>
  <c r="R55" i="4"/>
  <c r="S55" i="4"/>
  <c r="T55" i="4"/>
  <c r="U55" i="4"/>
  <c r="V55" i="4"/>
  <c r="W55" i="4"/>
  <c r="X55" i="4"/>
  <c r="Y55" i="4"/>
  <c r="Z55" i="4"/>
  <c r="AA55" i="4"/>
  <c r="AB55" i="4"/>
  <c r="AC55" i="4"/>
  <c r="AD55" i="4"/>
  <c r="AE55" i="4"/>
  <c r="AF55" i="4"/>
  <c r="AG55" i="4"/>
  <c r="AH55" i="4"/>
  <c r="AI55" i="4"/>
  <c r="AJ55" i="4"/>
  <c r="AK55" i="4"/>
  <c r="AL55" i="4"/>
  <c r="AM55" i="4"/>
  <c r="AN55" i="4"/>
  <c r="AO55" i="4"/>
  <c r="AP55" i="4"/>
  <c r="AQ55" i="4"/>
  <c r="AR55" i="4"/>
  <c r="AS55" i="4"/>
  <c r="AT55" i="4"/>
  <c r="AU55" i="4"/>
  <c r="AV55" i="4"/>
  <c r="AW55" i="4"/>
  <c r="AX55" i="4"/>
  <c r="AY55" i="4"/>
  <c r="AZ55" i="4"/>
  <c r="BA55" i="4"/>
  <c r="BB55" i="4"/>
  <c r="BC55" i="4"/>
  <c r="BD55" i="4"/>
  <c r="BE55" i="4"/>
  <c r="BF55" i="4"/>
  <c r="BG55" i="4"/>
  <c r="BH55" i="4"/>
  <c r="BI55" i="4"/>
  <c r="BJ55" i="4"/>
  <c r="BK55" i="4"/>
  <c r="BL55" i="4"/>
  <c r="BM55" i="4"/>
  <c r="BN55" i="4"/>
  <c r="BO55" i="4"/>
  <c r="BP55" i="4"/>
  <c r="BQ55" i="4"/>
  <c r="BR55" i="4"/>
  <c r="BS55" i="4"/>
  <c r="BT55" i="4"/>
  <c r="BU55" i="4"/>
  <c r="BV55" i="4"/>
  <c r="G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Z36" i="4"/>
  <c r="BA36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H63" i="4"/>
  <c r="F63" i="4" l="1"/>
  <c r="H62" i="4"/>
  <c r="G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Z29" i="4"/>
  <c r="BA29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G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Z13" i="4"/>
  <c r="BA13" i="4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K70" i="4" l="1"/>
  <c r="H25" i="4" l="1"/>
  <c r="F25" i="4" s="1"/>
  <c r="H26" i="4"/>
  <c r="F26" i="4" s="1"/>
  <c r="H28" i="4"/>
  <c r="F28" i="4" s="1"/>
  <c r="H27" i="4"/>
  <c r="F27" i="4" s="1"/>
  <c r="H22" i="4"/>
  <c r="F22" i="4" s="1"/>
  <c r="H15" i="4"/>
  <c r="F15" i="4" s="1"/>
  <c r="H16" i="4"/>
  <c r="F16" i="4" s="1"/>
  <c r="H17" i="4"/>
  <c r="F17" i="4" s="1"/>
  <c r="H18" i="4"/>
  <c r="H19" i="4"/>
  <c r="F19" i="4" s="1"/>
  <c r="H20" i="4"/>
  <c r="F20" i="4" s="1"/>
  <c r="H21" i="4"/>
  <c r="F21" i="4" s="1"/>
  <c r="H23" i="4"/>
  <c r="F23" i="4" s="1"/>
  <c r="H24" i="4"/>
  <c r="F24" i="4" s="1"/>
  <c r="H14" i="4"/>
  <c r="F14" i="4" l="1"/>
  <c r="H13" i="4"/>
  <c r="F18" i="4"/>
  <c r="G47" i="4"/>
  <c r="I47" i="4"/>
  <c r="J47" i="4"/>
  <c r="K47" i="4"/>
  <c r="L47" i="4"/>
  <c r="M47" i="4"/>
  <c r="N47" i="4"/>
  <c r="O47" i="4"/>
  <c r="P47" i="4"/>
  <c r="Q47" i="4"/>
  <c r="R47" i="4"/>
  <c r="S47" i="4"/>
  <c r="T47" i="4"/>
  <c r="U47" i="4"/>
  <c r="V47" i="4"/>
  <c r="W47" i="4"/>
  <c r="X47" i="4"/>
  <c r="Y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AM47" i="4"/>
  <c r="AN47" i="4"/>
  <c r="AO47" i="4"/>
  <c r="AP47" i="4"/>
  <c r="AQ47" i="4"/>
  <c r="AR47" i="4"/>
  <c r="AS47" i="4"/>
  <c r="AT47" i="4"/>
  <c r="AU47" i="4"/>
  <c r="AV47" i="4"/>
  <c r="AW47" i="4"/>
  <c r="AX47" i="4"/>
  <c r="AY47" i="4"/>
  <c r="AZ47" i="4"/>
  <c r="BA47" i="4"/>
  <c r="BB47" i="4"/>
  <c r="BC47" i="4"/>
  <c r="BD47" i="4"/>
  <c r="BE47" i="4"/>
  <c r="BF47" i="4"/>
  <c r="BG47" i="4"/>
  <c r="BH47" i="4"/>
  <c r="BI47" i="4"/>
  <c r="BJ47" i="4"/>
  <c r="BK47" i="4"/>
  <c r="BL47" i="4"/>
  <c r="BM47" i="4"/>
  <c r="BN47" i="4"/>
  <c r="BO47" i="4"/>
  <c r="BP47" i="4"/>
  <c r="BQ47" i="4"/>
  <c r="BR47" i="4"/>
  <c r="BS47" i="4"/>
  <c r="BT47" i="4"/>
  <c r="BU47" i="4"/>
  <c r="BV47" i="4"/>
  <c r="F13" i="4" l="1"/>
  <c r="BU70" i="4"/>
  <c r="BN70" i="4" l="1"/>
  <c r="BV78" i="4"/>
  <c r="BV77" i="4"/>
  <c r="BL78" i="4"/>
  <c r="BL77" i="4"/>
  <c r="BB78" i="4"/>
  <c r="BB77" i="4"/>
  <c r="AR78" i="4"/>
  <c r="AR77" i="4"/>
  <c r="AH77" i="4"/>
  <c r="X78" i="4"/>
  <c r="X77" i="4"/>
  <c r="BC70" i="4"/>
  <c r="BD70" i="4"/>
  <c r="BE70" i="4"/>
  <c r="BF70" i="4"/>
  <c r="BG70" i="4"/>
  <c r="BH70" i="4"/>
  <c r="BI70" i="4"/>
  <c r="BJ70" i="4"/>
  <c r="BM70" i="4"/>
  <c r="BO70" i="4"/>
  <c r="BP70" i="4"/>
  <c r="BQ70" i="4"/>
  <c r="BR70" i="4"/>
  <c r="BS70" i="4"/>
  <c r="BT70" i="4"/>
  <c r="H44" i="4"/>
  <c r="F44" i="4" s="1"/>
  <c r="I73" i="4"/>
  <c r="N68" i="4"/>
  <c r="M68" i="4"/>
  <c r="H50" i="4"/>
  <c r="H51" i="4"/>
  <c r="F51" i="4" s="1"/>
  <c r="F50" i="4"/>
  <c r="X70" i="4" l="1"/>
  <c r="AR70" i="4"/>
  <c r="BL70" i="4"/>
  <c r="BC71" i="4" s="1"/>
  <c r="BB70" i="4"/>
  <c r="BV70" i="4"/>
  <c r="BW77" i="4"/>
  <c r="I46" i="4"/>
  <c r="J46" i="4"/>
  <c r="K46" i="4"/>
  <c r="M46" i="4"/>
  <c r="N46" i="4"/>
  <c r="O46" i="4"/>
  <c r="P46" i="4"/>
  <c r="Q46" i="4"/>
  <c r="R46" i="4"/>
  <c r="S46" i="4"/>
  <c r="T46" i="4"/>
  <c r="U46" i="4"/>
  <c r="V46" i="4"/>
  <c r="W46" i="4"/>
  <c r="X46" i="4"/>
  <c r="Y46" i="4"/>
  <c r="Z46" i="4"/>
  <c r="AA46" i="4"/>
  <c r="AB46" i="4"/>
  <c r="AC46" i="4"/>
  <c r="AD46" i="4"/>
  <c r="AE46" i="4"/>
  <c r="AF46" i="4"/>
  <c r="AG46" i="4"/>
  <c r="AH46" i="4"/>
  <c r="AN46" i="4"/>
  <c r="AO46" i="4"/>
  <c r="AP46" i="4"/>
  <c r="AQ46" i="4"/>
  <c r="AR46" i="4"/>
  <c r="BA46" i="4"/>
  <c r="H57" i="4"/>
  <c r="H58" i="4"/>
  <c r="F58" i="4" s="1"/>
  <c r="H56" i="4"/>
  <c r="H49" i="4"/>
  <c r="H48" i="4"/>
  <c r="H31" i="4"/>
  <c r="H32" i="4"/>
  <c r="H33" i="4"/>
  <c r="H34" i="4"/>
  <c r="H35" i="4"/>
  <c r="F35" i="4" s="1"/>
  <c r="H30" i="4"/>
  <c r="H38" i="4"/>
  <c r="F38" i="4" s="1"/>
  <c r="H39" i="4"/>
  <c r="H40" i="4"/>
  <c r="H41" i="4"/>
  <c r="H42" i="4"/>
  <c r="H43" i="4"/>
  <c r="H45" i="4"/>
  <c r="H37" i="4"/>
  <c r="H55" i="4" l="1"/>
  <c r="F37" i="4"/>
  <c r="H36" i="4"/>
  <c r="H29" i="4"/>
  <c r="H47" i="4"/>
  <c r="H46" i="4" l="1"/>
  <c r="P70" i="4"/>
  <c r="T70" i="4"/>
  <c r="U70" i="4"/>
  <c r="V70" i="4"/>
  <c r="W70" i="4"/>
  <c r="Z70" i="4"/>
  <c r="AD70" i="4"/>
  <c r="AE70" i="4"/>
  <c r="AF70" i="4"/>
  <c r="AG70" i="4"/>
  <c r="Q70" i="4"/>
  <c r="R70" i="4"/>
  <c r="S70" i="4"/>
  <c r="Y70" i="4"/>
  <c r="AA70" i="4"/>
  <c r="AB70" i="4"/>
  <c r="AC70" i="4"/>
  <c r="AJ70" i="4"/>
  <c r="AK70" i="4"/>
  <c r="AL70" i="4"/>
  <c r="AM70" i="4"/>
  <c r="AN70" i="4"/>
  <c r="AO70" i="4"/>
  <c r="AP70" i="4"/>
  <c r="AQ70" i="4"/>
  <c r="AS70" i="4"/>
  <c r="AT70" i="4"/>
  <c r="AU70" i="4"/>
  <c r="AV70" i="4"/>
  <c r="AW70" i="4"/>
  <c r="AX70" i="4"/>
  <c r="AY70" i="4"/>
  <c r="AZ70" i="4"/>
  <c r="O70" i="4"/>
  <c r="I74" i="4" l="1"/>
  <c r="F52" i="4" l="1"/>
  <c r="F53" i="4" l="1"/>
  <c r="F45" i="4" l="1"/>
  <c r="BB46" i="4"/>
  <c r="BH46" i="4"/>
  <c r="BI46" i="4"/>
  <c r="BJ46" i="4"/>
  <c r="BK46" i="4"/>
  <c r="BM46" i="4"/>
  <c r="BN46" i="4"/>
  <c r="BO46" i="4"/>
  <c r="BP46" i="4"/>
  <c r="BQ46" i="4"/>
  <c r="BR46" i="4"/>
  <c r="BS46" i="4"/>
  <c r="BT46" i="4"/>
  <c r="BU46" i="4"/>
  <c r="BV46" i="4"/>
  <c r="AI46" i="4"/>
  <c r="AJ46" i="4"/>
  <c r="AK46" i="4"/>
  <c r="AL46" i="4"/>
  <c r="AM46" i="4"/>
  <c r="AU46" i="4"/>
  <c r="AW46" i="4"/>
  <c r="AX46" i="4"/>
  <c r="AY46" i="4"/>
  <c r="BC46" i="4"/>
  <c r="BE46" i="4"/>
  <c r="BG46" i="4"/>
  <c r="AZ46" i="4" l="1"/>
  <c r="BL46" i="4"/>
  <c r="BF46" i="4"/>
  <c r="BD46" i="4"/>
  <c r="AS46" i="4"/>
  <c r="AV46" i="4"/>
  <c r="AT46" i="4"/>
  <c r="G46" i="4"/>
  <c r="L46" i="4"/>
  <c r="AH78" i="4"/>
  <c r="F43" i="4"/>
  <c r="F41" i="4"/>
  <c r="AH70" i="4" l="1"/>
  <c r="Y71" i="4" s="1"/>
  <c r="BW78" i="4"/>
  <c r="O71" i="4"/>
  <c r="AS71" i="4"/>
  <c r="AI70" i="4"/>
  <c r="AI71" i="4" s="1"/>
  <c r="BM71" i="4" l="1"/>
  <c r="BW71" i="4" s="1"/>
  <c r="F39" i="4" l="1"/>
  <c r="F40" i="4"/>
  <c r="F42" i="4"/>
  <c r="F36" i="4" l="1"/>
  <c r="F65" i="4"/>
  <c r="F64" i="4"/>
  <c r="F57" i="4"/>
  <c r="F56" i="4"/>
  <c r="F60" i="4"/>
  <c r="F59" i="4"/>
  <c r="F49" i="4"/>
  <c r="F48" i="4"/>
  <c r="I70" i="4"/>
  <c r="J70" i="4"/>
  <c r="K70" i="4"/>
  <c r="L70" i="4"/>
  <c r="G69" i="4" l="1"/>
  <c r="G70" i="4"/>
  <c r="F54" i="4" l="1"/>
  <c r="F47" i="4" s="1"/>
  <c r="F66" i="4" l="1"/>
  <c r="F62" i="4" s="1"/>
  <c r="F61" i="4"/>
  <c r="F55" i="4" s="1"/>
  <c r="F46" i="4" l="1"/>
  <c r="H70" i="4"/>
  <c r="F31" i="4" l="1"/>
  <c r="F32" i="4"/>
  <c r="F33" i="4"/>
  <c r="F34" i="4"/>
  <c r="F30" i="4"/>
  <c r="F29" i="4" l="1"/>
  <c r="F70" i="4" s="1"/>
  <c r="L72" i="4"/>
  <c r="F72" i="4" l="1"/>
  <c r="I72" i="4" l="1"/>
  <c r="J72" i="4"/>
  <c r="H72" i="4" l="1"/>
  <c r="G72" i="4"/>
</calcChain>
</file>

<file path=xl/sharedStrings.xml><?xml version="1.0" encoding="utf-8"?>
<sst xmlns="http://schemas.openxmlformats.org/spreadsheetml/2006/main" count="403" uniqueCount="307">
  <si>
    <t>I курс</t>
  </si>
  <si>
    <t>II курс</t>
  </si>
  <si>
    <t>III курс</t>
  </si>
  <si>
    <t>IV курс</t>
  </si>
  <si>
    <t>Утверждаю</t>
  </si>
  <si>
    <t>наименование образовательного учреждения</t>
  </si>
  <si>
    <t>УЧЕБНЫЙ ПЛАН</t>
  </si>
  <si>
    <t>образовательного учреждения начального / среднего профессионального образования</t>
  </si>
  <si>
    <t>код и наименование профессии / специальности</t>
  </si>
  <si>
    <t>»</t>
  </si>
  <si>
    <t>2011 г.</t>
  </si>
  <si>
    <t>Квалификация:</t>
  </si>
  <si>
    <t>Форма обучения -</t>
  </si>
  <si>
    <t>2. Сводные данные по бюджету времени (в неделях)</t>
  </si>
  <si>
    <t>Курсы</t>
  </si>
  <si>
    <t>Обучение по дисциплинам и междисциплинарным курсам</t>
  </si>
  <si>
    <t>Учебная практика</t>
  </si>
  <si>
    <t>Производственная практика</t>
  </si>
  <si>
    <t>Промежуточная аттестация</t>
  </si>
  <si>
    <t>Государственная итоговая аттестация</t>
  </si>
  <si>
    <t>Каникулы</t>
  </si>
  <si>
    <t>Всего</t>
  </si>
  <si>
    <t>по профилю специальности</t>
  </si>
  <si>
    <t>преддипломная</t>
  </si>
  <si>
    <t>(для СПО)</t>
  </si>
  <si>
    <t xml:space="preserve">При заполнении таблицы «Сводные данные по бюджету времени» следует использовать сведения о количестве недель, отведенных на обучение по циклам и разделам, из соответствующего ФГОС - Таблица «Нормативный срок освоения». Для каждого курса изучения заполняется отдельная строка, и указанные количества недель суммируются в столбце 9 «Всего». Следует оставить количество строк, соответствующее реальному количеству курсов. Обучение всегда начинается с первого курса, независимо от образовательной базы (среднее общее или среднее полное).
В строке «Всего» суммируются указанные количества недель в соответствующих столбцах. В итоговых ячейках столбцов 2, 5, 6, 7, 8 и 9, а также итоговая сумма столбцов 3+4 должны совпадать с указанными в тексте ФГОС
</t>
  </si>
  <si>
    <t>1. Пояснительная записка</t>
  </si>
  <si>
    <t>разработан на основе Федерального государственного образовательного стандарта</t>
  </si>
  <si>
    <t>Федерации №</t>
  </si>
  <si>
    <t>от</t>
  </si>
  <si>
    <t>, утв. Министерством юстиции (№</t>
  </si>
  <si>
    <t>)</t>
  </si>
  <si>
    <r>
      <t xml:space="preserve">базисного учебного плана (далее - БУП) </t>
    </r>
    <r>
      <rPr>
        <i/>
        <sz val="12"/>
        <rFont val="Times New Roman"/>
        <family val="1"/>
        <charset val="204"/>
      </rPr>
      <t>(указать автора/ов</t>
    </r>
  </si>
  <si>
    <t>,</t>
  </si>
  <si>
    <t>№</t>
  </si>
  <si>
    <t>и дату</t>
  </si>
  <si>
    <t>г. решения экспертного совета</t>
  </si>
  <si>
    <t>(наименование организации),</t>
  </si>
  <si>
    <r>
      <t>примерных программ профессиональных модулей и дисциплин</t>
    </r>
    <r>
      <rPr>
        <i/>
        <sz val="13"/>
        <rFont val="Times New Roman"/>
        <family val="1"/>
        <charset val="204"/>
      </rPr>
      <t xml:space="preserve"> (указываются при </t>
    </r>
  </si>
  <si>
    <t>наличии):</t>
  </si>
  <si>
    <t>1)</t>
  </si>
  <si>
    <t>2)</t>
  </si>
  <si>
    <t>3)</t>
  </si>
  <si>
    <t>;</t>
  </si>
  <si>
    <t>.</t>
  </si>
  <si>
    <t xml:space="preserve">При необходимости указываются наименования других документов, например, устав </t>
  </si>
  <si>
    <t xml:space="preserve">ОУ и/или положения об образовательном учреждении НПО / СПО, положение об </t>
  </si>
  <si>
    <t xml:space="preserve">организации и проведении практики, для НПО - СанПиН, для общеобразовательной </t>
  </si>
  <si>
    <t>подготовки - Рекомендации Минобрнауки России и др.</t>
  </si>
  <si>
    <t xml:space="preserve">Описывается организация учебного процесса и режим занятий, в том числе следует </t>
  </si>
  <si>
    <t>отразить:</t>
  </si>
  <si>
    <t>продолжительность учебной недели - пятидневная или шестидневная;</t>
  </si>
  <si>
    <t xml:space="preserve">продолжительность занятий (45 мин.) или группировка парами (если </t>
  </si>
  <si>
    <t>предусмотрена);</t>
  </si>
  <si>
    <t>формы и процедуры текущего контроля знаний;</t>
  </si>
  <si>
    <t>организация консультаций;</t>
  </si>
  <si>
    <t>-</t>
  </si>
  <si>
    <t xml:space="preserve">порядок проведения учебной и производственной практики (для СПО отдельно </t>
  </si>
  <si>
    <t>описывается преддипломная практика);</t>
  </si>
  <si>
    <t xml:space="preserve">систему оценок, формы, порядок и периодичность промежуточной </t>
  </si>
  <si>
    <t>Общеобразовательный цикл</t>
  </si>
  <si>
    <t xml:space="preserve">Следует дать характеристику общеобразовательной подготовки в рамках реализации </t>
  </si>
  <si>
    <t>программы подготовки по профессии НПО / специальности СПО.</t>
  </si>
  <si>
    <t xml:space="preserve">Нужно пояснить, каким образом выбранный профиль связан с профессией НПО / </t>
  </si>
  <si>
    <t xml:space="preserve">специальностью СПО. Следует руководствоваться разъяснениями по заполнению </t>
  </si>
  <si>
    <t>программы общеобразовательной подготовки (Приложение 2).</t>
  </si>
  <si>
    <t>Основная профессиональная образовательная программа (ОПОП)</t>
  </si>
  <si>
    <t xml:space="preserve">Следует указать объемы инвариантной и вариативной частей ОПОП и детально </t>
  </si>
  <si>
    <t>описать, каким образом использованы часы вариативной части.</t>
  </si>
  <si>
    <t xml:space="preserve">Образовательное учреждение имеет право включить в пояснительную записку другие </t>
  </si>
  <si>
    <t>элементы, описывающие существенные характеристики учебного процесса, например,</t>
  </si>
  <si>
    <t xml:space="preserve">По дисциплине «Физическая культура» еженедельно предусмотрены 2 часа </t>
  </si>
  <si>
    <t xml:space="preserve">самостоятельной учебной нагрузки, включая игровые виды подготовки за счет </t>
  </si>
  <si>
    <t>различных форм внеаудиторных занятий в спортивных клубах и секциях.</t>
  </si>
  <si>
    <t xml:space="preserve">Для подгрупп девушек 48 часов (70% учебного времени), отведенного на </t>
  </si>
  <si>
    <t xml:space="preserve">изучение основ военной службы, в рамках дисциплины «Безопасность </t>
  </si>
  <si>
    <t>жизнедеятельности» используется на освоение основ медицинских знаний.</t>
  </si>
  <si>
    <t xml:space="preserve">Занятия по дисциплине «Иностранный язык» проводятся в подгруппах, если </t>
  </si>
  <si>
    <t>наполняемость каждой составляет не менее 13 человек.</t>
  </si>
  <si>
    <t>Лабораторные   и   практические   занятия   по   дисциплинам   и   МДК</t>
  </si>
  <si>
    <r>
      <t xml:space="preserve">(перечислить) </t>
    </r>
    <r>
      <rPr>
        <sz val="12"/>
        <rFont val="Times New Roman"/>
        <family val="1"/>
        <charset val="204"/>
      </rPr>
      <t>проводятся</t>
    </r>
  </si>
  <si>
    <t>в подгруппах, если наполняемость каждой составляет не менее 13 человек.</t>
  </si>
  <si>
    <t>в подгруппах, если наполняемость каждой составляет не менее 8 человек.</t>
  </si>
  <si>
    <t xml:space="preserve">Формы проведения консультаций - групповые, индивидуальные, письменные, </t>
  </si>
  <si>
    <r>
      <t xml:space="preserve">устные </t>
    </r>
    <r>
      <rPr>
        <i/>
        <sz val="12"/>
        <rFont val="Times New Roman"/>
        <family val="1"/>
        <charset val="204"/>
      </rPr>
      <t>(выбрать и конкретизировать).</t>
    </r>
  </si>
  <si>
    <t>и т. п.</t>
  </si>
  <si>
    <t>аттестации обучающихся, в том числе наличие или отсутствие сессий;</t>
  </si>
  <si>
    <t>формы итоговой аттестации, порядок подготовки и проведения;</t>
  </si>
  <si>
    <t xml:space="preserve"> и др.</t>
  </si>
  <si>
    <t>Индекс</t>
  </si>
  <si>
    <t>ОП.00</t>
  </si>
  <si>
    <t>4. Перечень кабинетов, лабораторий, мастерских и др. для подготовки по</t>
  </si>
  <si>
    <t>Наименование</t>
  </si>
  <si>
    <t xml:space="preserve">Директор </t>
  </si>
  <si>
    <t>БУ СПО ХМАО-Югры</t>
  </si>
  <si>
    <t>"Советский профессиональный колледж"</t>
  </si>
  <si>
    <t>Н.А. Митрофанова</t>
  </si>
  <si>
    <t>Бюджетное учреждение среднего профессионального образования ХМАО-Югры "Советский профессиональный колледж"</t>
  </si>
  <si>
    <t xml:space="preserve">код и наименование профессии </t>
  </si>
  <si>
    <t>очная</t>
  </si>
  <si>
    <t>основного общего образования</t>
  </si>
  <si>
    <t>"     "</t>
  </si>
  <si>
    <t>на базе</t>
  </si>
  <si>
    <t>Иностранный язык</t>
  </si>
  <si>
    <t>Физическая культура</t>
  </si>
  <si>
    <t>О.ОО</t>
  </si>
  <si>
    <t>ОП.01</t>
  </si>
  <si>
    <t>ОП.02</t>
  </si>
  <si>
    <t>ОП.03</t>
  </si>
  <si>
    <t>ОП.04</t>
  </si>
  <si>
    <t>Безопасность жизнедеятельности</t>
  </si>
  <si>
    <t>Профессиональный цикл</t>
  </si>
  <si>
    <t>УП.00.</t>
  </si>
  <si>
    <t>ПП.00.</t>
  </si>
  <si>
    <t>ГИА.00</t>
  </si>
  <si>
    <t>Государственная (итоговая) аттестация</t>
  </si>
  <si>
    <t>Лаборатории</t>
  </si>
  <si>
    <t>Кабинеты</t>
  </si>
  <si>
    <t>Залы</t>
  </si>
  <si>
    <t>Бюджетного учреждения среднего профессионального образования ХМАО-Югры "Советский профессиональный колледж"</t>
  </si>
  <si>
    <t>Настоящий учебный план образовательного учреждения начального профессионального образования</t>
  </si>
  <si>
    <t xml:space="preserve">утвержденного приказом Министерства образования и науки Российской </t>
  </si>
  <si>
    <t>9 ноября 2009</t>
  </si>
  <si>
    <t>ОП.05</t>
  </si>
  <si>
    <t>ОП.06</t>
  </si>
  <si>
    <t>ОП.07</t>
  </si>
  <si>
    <t>ОП.08</t>
  </si>
  <si>
    <t>ПМ.01</t>
  </si>
  <si>
    <t>МДК.01.01</t>
  </si>
  <si>
    <t xml:space="preserve">ПМ.03 </t>
  </si>
  <si>
    <t>100114 Организация обслуживания в  общественном питании</t>
  </si>
  <si>
    <t>УП.01.</t>
  </si>
  <si>
    <t>ПП.03.</t>
  </si>
  <si>
    <t>ПДП.00</t>
  </si>
  <si>
    <t xml:space="preserve"> специальности СПО</t>
  </si>
  <si>
    <t>гуманитарных и социально-экономических дисциплин</t>
  </si>
  <si>
    <t>математики</t>
  </si>
  <si>
    <t>иностранного языка</t>
  </si>
  <si>
    <t>правового обеспечения профессиональной деятельности</t>
  </si>
  <si>
    <t>технического оснащения организаций общественного питания и охраны труда</t>
  </si>
  <si>
    <t>физиологии питания и санитарии</t>
  </si>
  <si>
    <t>экономики и финансов</t>
  </si>
  <si>
    <t>организации и технологии отрасли</t>
  </si>
  <si>
    <t>организации и технологии обслуживания в барах</t>
  </si>
  <si>
    <t>менеджмента и управления персоналом</t>
  </si>
  <si>
    <t>маркетинга</t>
  </si>
  <si>
    <t>бухгалтерского учета</t>
  </si>
  <si>
    <t>документационного обеспечения управления</t>
  </si>
  <si>
    <t>безопасности жизнедеятельности</t>
  </si>
  <si>
    <t>стандартизации, метрологии и подтверждения соответствия</t>
  </si>
  <si>
    <t>технологии приготовления пищи</t>
  </si>
  <si>
    <t>товароведения продовольственных товаров и продукции общественного питания</t>
  </si>
  <si>
    <t>организации обслуживания в организациях общественного питания</t>
  </si>
  <si>
    <t>психологии и этики профессиональной деятельности</t>
  </si>
  <si>
    <t>Спортивный комплекс</t>
  </si>
  <si>
    <t>открытый стадион широкого профиля с элементами полосы препятствий</t>
  </si>
  <si>
    <t>библиотека, читальный зал с выходом в сеть Интернет</t>
  </si>
  <si>
    <t>банкетный зал</t>
  </si>
  <si>
    <t>актовый зал</t>
  </si>
  <si>
    <t>спортивный зал</t>
  </si>
  <si>
    <t>по специальности среднего  профессионального образования (далее - НПО),</t>
  </si>
  <si>
    <t>100114   Организация обслуживания в общественном питании</t>
  </si>
  <si>
    <t>по профессии среднего профессионального образования</t>
  </si>
  <si>
    <t xml:space="preserve"> менеджер</t>
  </si>
  <si>
    <t>Нормативный срок обучения - 2 года 10 месяцев</t>
  </si>
  <si>
    <t>стрелковый тир (в любой модификации, включая электронный) или место для стрельбы.</t>
  </si>
  <si>
    <t>Учебная нагрузка обучающихся (час)</t>
  </si>
  <si>
    <t>самостоятельная учебная работа</t>
  </si>
  <si>
    <t>учебной практики</t>
  </si>
  <si>
    <t>курсовых работ (проектов)</t>
  </si>
  <si>
    <t>Информатика</t>
  </si>
  <si>
    <t>География</t>
  </si>
  <si>
    <t>преддипломная практика</t>
  </si>
  <si>
    <t>производственная практика</t>
  </si>
  <si>
    <t>всего часов по циклам ППССЗ</t>
  </si>
  <si>
    <t>Иностранный язык в профессиональной деятельности</t>
  </si>
  <si>
    <t>МДК.01.02</t>
  </si>
  <si>
    <t>УП.03</t>
  </si>
  <si>
    <t>Формы промежуточной аттестации</t>
  </si>
  <si>
    <t>Объем образовательной нагрузки</t>
  </si>
  <si>
    <t>Во взаимодействии с преподавателем</t>
  </si>
  <si>
    <t>Нагрузка на дисциплины и МДК</t>
  </si>
  <si>
    <t>в т.ч. по учебным дисицплинам и МДК</t>
  </si>
  <si>
    <t>всего учебных занятий</t>
  </si>
  <si>
    <t>теоретическое обучение</t>
  </si>
  <si>
    <t>лабораторные и практические занятий</t>
  </si>
  <si>
    <t>по практике производственной и учебной</t>
  </si>
  <si>
    <t>консультации</t>
  </si>
  <si>
    <t>промежуточная аттестация</t>
  </si>
  <si>
    <r>
      <t>Распределение учебной нагрузки по курсам и семестрам</t>
    </r>
    <r>
      <rPr>
        <b/>
        <vertAlign val="superscript"/>
        <sz val="10"/>
        <rFont val="Times New Roman"/>
        <family val="1"/>
        <charset val="204"/>
      </rPr>
      <t xml:space="preserve">    </t>
    </r>
    <r>
      <rPr>
        <b/>
        <sz val="10"/>
        <rFont val="Times New Roman"/>
        <family val="1"/>
        <charset val="204"/>
      </rPr>
      <t>(час. в семестр)</t>
    </r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</si>
  <si>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</si>
  <si>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</si>
  <si>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</si>
  <si>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</si>
  <si>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</si>
  <si>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</si>
  <si>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Общепрофессиональный цикл</t>
  </si>
  <si>
    <t>Преддипломная практика</t>
  </si>
  <si>
    <t>Самостоятельная работа</t>
  </si>
  <si>
    <t>зачеты</t>
  </si>
  <si>
    <t>экзамены</t>
  </si>
  <si>
    <t>самостоятельная работа</t>
  </si>
  <si>
    <t>во взаимодействии с преподавателем</t>
  </si>
  <si>
    <t>Проиводственная практика (с учетом преддипломной)</t>
  </si>
  <si>
    <t>Подготовка дипломного проекта - 4 недели Защита дипломного проекта - 2 недели</t>
  </si>
  <si>
    <t>Физика</t>
  </si>
  <si>
    <t xml:space="preserve">Проиводственная практика </t>
  </si>
  <si>
    <t>МДК.03.01</t>
  </si>
  <si>
    <t>ПМ.02</t>
  </si>
  <si>
    <t>МДК.02.01.</t>
  </si>
  <si>
    <t>МДК.02.02.</t>
  </si>
  <si>
    <t>ПП.02</t>
  </si>
  <si>
    <t>Распределение по семестрам</t>
  </si>
  <si>
    <t>дифференцированные зачеты</t>
  </si>
  <si>
    <t>всего</t>
  </si>
  <si>
    <t>в том числе</t>
  </si>
  <si>
    <t>промежуточная аттестация (в составе дисциплины)</t>
  </si>
  <si>
    <t>всего учебной нагрузки</t>
  </si>
  <si>
    <t>лабораторные и практические занятия</t>
  </si>
  <si>
    <t>2 курс</t>
  </si>
  <si>
    <t>1 курс</t>
  </si>
  <si>
    <t>диф. зачеты (без учета физической культуры)</t>
  </si>
  <si>
    <t>зачеты (без учета физической культуры)</t>
  </si>
  <si>
    <t>3 курс</t>
  </si>
  <si>
    <t>промежуточная аттестация в форме экзамена(в составе дисциплины)</t>
  </si>
  <si>
    <t>ПП.01</t>
  </si>
  <si>
    <t xml:space="preserve">Учебная практика. </t>
  </si>
  <si>
    <t xml:space="preserve">Математика </t>
  </si>
  <si>
    <t>МДК.02.03.</t>
  </si>
  <si>
    <t>УП.02.</t>
  </si>
  <si>
    <t>Литература</t>
  </si>
  <si>
    <t xml:space="preserve">Русский язык </t>
  </si>
  <si>
    <t>Экзамен по модулю</t>
  </si>
  <si>
    <t>Биология</t>
  </si>
  <si>
    <t>Социально-гуманитарный цикл</t>
  </si>
  <si>
    <t>СГ.00</t>
  </si>
  <si>
    <t>История России</t>
  </si>
  <si>
    <t>СГ.01</t>
  </si>
  <si>
    <t>СГ.02</t>
  </si>
  <si>
    <t>СГ.03</t>
  </si>
  <si>
    <t>СГ.04</t>
  </si>
  <si>
    <t>СГ.05</t>
  </si>
  <si>
    <t>СГ.06</t>
  </si>
  <si>
    <t>Основы бережливого производства</t>
  </si>
  <si>
    <t>Основы финансовой грамотности</t>
  </si>
  <si>
    <t>МДК.01.03</t>
  </si>
  <si>
    <t>МДК.01.04</t>
  </si>
  <si>
    <t>3,4,5</t>
  </si>
  <si>
    <t xml:space="preserve">экзамены </t>
  </si>
  <si>
    <t>Обществознание</t>
  </si>
  <si>
    <t>Индивидуальный проект</t>
  </si>
  <si>
    <t>3З</t>
  </si>
  <si>
    <t>6ДЗ</t>
  </si>
  <si>
    <t xml:space="preserve">История </t>
  </si>
  <si>
    <t>Химия</t>
  </si>
  <si>
    <t>П.00</t>
  </si>
  <si>
    <t>итого (с учетом общеобразовательных предметов)</t>
  </si>
  <si>
    <t>учебных дисциплин/предметов и МДК</t>
  </si>
  <si>
    <t>Наименование циклов,  дисциплин, предметов, профессиональных модулей, МДК, практик</t>
  </si>
  <si>
    <t xml:space="preserve"> </t>
  </si>
  <si>
    <t>ОУД.01</t>
  </si>
  <si>
    <t>ОУД.02</t>
  </si>
  <si>
    <t>ОУД.03</t>
  </si>
  <si>
    <t>ОУД.04</t>
  </si>
  <si>
    <t>ОУД.05</t>
  </si>
  <si>
    <t>ОУД.06</t>
  </si>
  <si>
    <t>ОУД.07</t>
  </si>
  <si>
    <t>ОУД.08</t>
  </si>
  <si>
    <t>ОУД.09</t>
  </si>
  <si>
    <t>ОУД.10</t>
  </si>
  <si>
    <t>ОУД.11</t>
  </si>
  <si>
    <t>ОУД.12</t>
  </si>
  <si>
    <t>ОУД.13</t>
  </si>
  <si>
    <t>ОУД.14</t>
  </si>
  <si>
    <t>ОУД.15</t>
  </si>
  <si>
    <t>Основы проектной деятельности</t>
  </si>
  <si>
    <t>Проектирование профессионального роста
и карьеры / Социальная адаптация и
основы социально-правовых знаний</t>
  </si>
  <si>
    <t xml:space="preserve">План учебного процесса специальность 43.02.16 Туризм и гостеприимство </t>
  </si>
  <si>
    <t>Сервисная деятельность в туризме и
гостеприимстве</t>
  </si>
  <si>
    <t>Предпринимательская деятельность в сфере туризма и гостиничного бизнеса</t>
  </si>
  <si>
    <t>Правовое и документационное обеспечение в туризме и гостеприимстве</t>
  </si>
  <si>
    <t>Менеджмент в
туризме и гостеприимстве</t>
  </si>
  <si>
    <t>Информационно-коммуникационные технологии в туризме и
гостеприимстве</t>
  </si>
  <si>
    <t>Экономика и бухгалтерский учет предприятий туризма и гостиничного дела</t>
  </si>
  <si>
    <t>Психология делового общения и конфликтология</t>
  </si>
  <si>
    <t>Иностранный язык (немецкий язык)</t>
  </si>
  <si>
    <t>Организация и контроль текущей
деятельности служб предприятий
туризма и гостеприимства</t>
  </si>
  <si>
    <t>Координация работы служб
предприятий туризма
и гостеприимства</t>
  </si>
  <si>
    <t>Изучение основ делопроизводства</t>
  </si>
  <si>
    <t>Соблюдение норм этики делового
общения</t>
  </si>
  <si>
    <t>Осуществление расчетов с клиентом
за предоставленные услуги туризма
и гостеприимства</t>
  </si>
  <si>
    <t>Предоставление экскурсионных
услуг</t>
  </si>
  <si>
    <t>Оформление и обработка заказов
клиентов экскурсионных услуг</t>
  </si>
  <si>
    <t>Координация работы по реализации
заказа экскурсионных услуг</t>
  </si>
  <si>
    <t>Сопровождение туристов при
прохождении маршрута (по видам
туризма)</t>
  </si>
  <si>
    <t>Освоение профессии рабочего,
должности служащего - инструктор-проводник по пешеходному туризму и трекингу</t>
  </si>
  <si>
    <t>ОП.09</t>
  </si>
  <si>
    <t xml:space="preserve">Выполнение работ по профессии Инструктор-проводник по пешеходному туризму и
трекингу
</t>
  </si>
  <si>
    <t>5Э</t>
  </si>
  <si>
    <t>10ДЗ</t>
  </si>
  <si>
    <t>1З</t>
  </si>
  <si>
    <t>3Э</t>
  </si>
  <si>
    <t>3ДЗ</t>
  </si>
  <si>
    <t>1ДЗ</t>
  </si>
  <si>
    <t>4Э</t>
  </si>
  <si>
    <t>2Э</t>
  </si>
  <si>
    <t>Основы безопасности и защиты 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</si>
</sst>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vertAlign val="superscript"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0" fontId="24" fillId="0" borderId="0"/>
  </cellStyleXfs>
  <cellXfs count="507">
    <xf numFmtId="0" fontId="0" fillId="0" borderId="0" xfId="0"/>
    <xf numFmtId="0" fontId="9" fillId="0" borderId="0" xfId="0" applyFont="1"/>
    <xf numFmtId="0" fontId="10" fillId="0" borderId="0" xfId="0" applyFont="1"/>
    <xf numFmtId="0" fontId="1" fillId="0" borderId="1" xfId="0" applyFont="1" applyBorder="1" applyProtection="1">
      <protection locked="0"/>
    </xf>
    <xf numFmtId="0" fontId="1" fillId="0" borderId="0" xfId="0" applyFont="1" applyProtection="1"/>
    <xf numFmtId="0" fontId="4" fillId="0" borderId="0" xfId="0" applyFont="1" applyProtection="1"/>
    <xf numFmtId="0" fontId="7" fillId="0" borderId="0" xfId="0" applyFont="1" applyProtection="1"/>
    <xf numFmtId="0" fontId="4" fillId="0" borderId="0" xfId="0" applyFont="1" applyAlignment="1" applyProtection="1"/>
    <xf numFmtId="0" fontId="3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/>
    <xf numFmtId="0" fontId="6" fillId="0" borderId="0" xfId="0" applyFont="1" applyProtection="1"/>
    <xf numFmtId="0" fontId="9" fillId="0" borderId="0" xfId="0" applyFont="1" applyAlignment="1" applyProtection="1">
      <alignment horizontal="left"/>
    </xf>
    <xf numFmtId="0" fontId="9" fillId="0" borderId="0" xfId="0" applyFont="1" applyProtection="1"/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 applyProtection="1">
      <alignment vertical="top" wrapText="1"/>
      <protection locked="0"/>
    </xf>
    <xf numFmtId="0" fontId="2" fillId="0" borderId="0" xfId="0" applyFont="1"/>
    <xf numFmtId="0" fontId="11" fillId="0" borderId="0" xfId="0" applyFont="1"/>
    <xf numFmtId="0" fontId="9" fillId="0" borderId="0" xfId="0" applyFont="1" applyBorder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3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1" xfId="0" applyFont="1" applyBorder="1" applyProtection="1">
      <protection locked="0"/>
    </xf>
    <xf numFmtId="0" fontId="5" fillId="0" borderId="0" xfId="0" applyFont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distributed" vertical="top"/>
    </xf>
    <xf numFmtId="0" fontId="2" fillId="0" borderId="1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1" fillId="0" borderId="0" xfId="0" applyFont="1" applyBorder="1" applyProtection="1">
      <protection locked="0"/>
    </xf>
    <xf numFmtId="0" fontId="9" fillId="0" borderId="0" xfId="0" applyFont="1" applyBorder="1" applyAlignment="1" applyProtection="1">
      <protection locked="0"/>
    </xf>
    <xf numFmtId="0" fontId="9" fillId="0" borderId="0" xfId="0" applyFont="1" applyAlignment="1" applyProtection="1"/>
    <xf numFmtId="0" fontId="9" fillId="0" borderId="1" xfId="0" applyFont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 vertical="top"/>
      <protection locked="0"/>
    </xf>
    <xf numFmtId="0" fontId="16" fillId="0" borderId="1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vertical="top"/>
      <protection locked="0"/>
    </xf>
    <xf numFmtId="0" fontId="13" fillId="0" borderId="6" xfId="0" applyNumberFormat="1" applyFont="1" applyFill="1" applyBorder="1" applyAlignment="1" applyProtection="1">
      <alignment vertical="top"/>
    </xf>
    <xf numFmtId="0" fontId="19" fillId="0" borderId="2" xfId="0" applyNumberFormat="1" applyFont="1" applyFill="1" applyBorder="1" applyAlignment="1" applyProtection="1">
      <alignment horizontal="left" vertical="top"/>
      <protection locked="0"/>
    </xf>
    <xf numFmtId="0" fontId="20" fillId="0" borderId="0" xfId="0" applyNumberFormat="1" applyFont="1" applyFill="1" applyBorder="1" applyAlignment="1" applyProtection="1">
      <alignment vertical="top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9" fillId="0" borderId="2" xfId="0" applyFont="1" applyBorder="1"/>
    <xf numFmtId="0" fontId="17" fillId="0" borderId="2" xfId="0" applyNumberFormat="1" applyFont="1" applyFill="1" applyBorder="1" applyAlignment="1" applyProtection="1">
      <alignment horizontal="center" vertical="top"/>
    </xf>
    <xf numFmtId="0" fontId="17" fillId="0" borderId="2" xfId="0" applyNumberFormat="1" applyFont="1" applyFill="1" applyBorder="1" applyAlignment="1" applyProtection="1">
      <alignment horizontal="left" vertical="top" indent="1"/>
    </xf>
    <xf numFmtId="0" fontId="18" fillId="0" borderId="2" xfId="0" applyNumberFormat="1" applyFont="1" applyFill="1" applyBorder="1" applyAlignment="1" applyProtection="1">
      <alignment horizontal="center" vertical="top"/>
      <protection locked="0"/>
    </xf>
    <xf numFmtId="0" fontId="9" fillId="2" borderId="0" xfId="0" applyFont="1" applyFill="1"/>
    <xf numFmtId="0" fontId="9" fillId="2" borderId="1" xfId="0" applyFont="1" applyFill="1" applyBorder="1" applyProtection="1">
      <protection locked="0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 applyProtection="1">
      <alignment vertical="top" wrapText="1"/>
      <protection locked="0"/>
    </xf>
    <xf numFmtId="0" fontId="9" fillId="0" borderId="2" xfId="0" applyFont="1" applyFill="1" applyBorder="1" applyAlignment="1" applyProtection="1">
      <alignment vertical="top" wrapText="1"/>
      <protection locked="0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9" fillId="0" borderId="0" xfId="0" applyFont="1"/>
    <xf numFmtId="0" fontId="10" fillId="3" borderId="0" xfId="0" applyNumberFormat="1" applyFont="1" applyFill="1" applyBorder="1" applyAlignment="1" applyProtection="1">
      <alignment vertical="top"/>
    </xf>
    <xf numFmtId="0" fontId="13" fillId="3" borderId="0" xfId="0" applyNumberFormat="1" applyFont="1" applyFill="1" applyBorder="1" applyAlignment="1" applyProtection="1">
      <alignment vertical="top"/>
    </xf>
    <xf numFmtId="0" fontId="1" fillId="3" borderId="10" xfId="0" applyNumberFormat="1" applyFont="1" applyFill="1" applyBorder="1" applyAlignment="1" applyProtection="1">
      <alignment horizontal="center" vertical="top"/>
    </xf>
    <xf numFmtId="0" fontId="1" fillId="3" borderId="4" xfId="0" applyNumberFormat="1" applyFont="1" applyFill="1" applyBorder="1" applyAlignment="1" applyProtection="1">
      <alignment horizontal="center" vertical="top"/>
    </xf>
    <xf numFmtId="0" fontId="19" fillId="3" borderId="2" xfId="0" applyNumberFormat="1" applyFont="1" applyFill="1" applyBorder="1" applyAlignment="1" applyProtection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left" vertical="distributed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left" vertical="distributed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 applyProtection="1">
      <alignment vertical="center"/>
      <protection locked="0"/>
    </xf>
    <xf numFmtId="1" fontId="19" fillId="3" borderId="10" xfId="0" applyNumberFormat="1" applyFont="1" applyFill="1" applyBorder="1" applyAlignment="1" applyProtection="1">
      <alignment vertical="center"/>
      <protection locked="0"/>
    </xf>
    <xf numFmtId="0" fontId="18" fillId="4" borderId="2" xfId="0" applyNumberFormat="1" applyFont="1" applyFill="1" applyBorder="1" applyAlignment="1" applyProtection="1">
      <alignment horizontal="center" vertical="center"/>
    </xf>
    <xf numFmtId="0" fontId="18" fillId="4" borderId="9" xfId="0" applyNumberFormat="1" applyFont="1" applyFill="1" applyBorder="1" applyAlignment="1" applyProtection="1">
      <alignment horizontal="left" vertical="distributed"/>
    </xf>
    <xf numFmtId="1" fontId="18" fillId="4" borderId="10" xfId="0" applyNumberFormat="1" applyFont="1" applyFill="1" applyBorder="1" applyAlignment="1" applyProtection="1">
      <alignment vertical="center"/>
      <protection locked="0"/>
    </xf>
    <xf numFmtId="0" fontId="18" fillId="4" borderId="4" xfId="0" applyFont="1" applyFill="1" applyBorder="1" applyAlignment="1">
      <alignment horizontal="center" vertical="center" wrapText="1"/>
    </xf>
    <xf numFmtId="1" fontId="18" fillId="4" borderId="8" xfId="0" applyNumberFormat="1" applyFont="1" applyFill="1" applyBorder="1" applyAlignment="1" applyProtection="1">
      <alignment vertical="center"/>
      <protection locked="0"/>
    </xf>
    <xf numFmtId="0" fontId="18" fillId="4" borderId="2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1" fontId="18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vertical="top"/>
    </xf>
    <xf numFmtId="0" fontId="13" fillId="5" borderId="0" xfId="0" applyNumberFormat="1" applyFont="1" applyFill="1" applyBorder="1" applyAlignment="1" applyProtection="1">
      <alignment vertical="top"/>
    </xf>
    <xf numFmtId="0" fontId="1" fillId="5" borderId="2" xfId="0" applyNumberFormat="1" applyFont="1" applyFill="1" applyBorder="1" applyAlignment="1" applyProtection="1">
      <alignment horizontal="center" vertical="center"/>
      <protection locked="0"/>
    </xf>
    <xf numFmtId="0" fontId="23" fillId="7" borderId="2" xfId="0" applyFont="1" applyFill="1" applyBorder="1" applyAlignment="1">
      <alignment horizontal="center" vertical="center" wrapText="1"/>
    </xf>
    <xf numFmtId="1" fontId="18" fillId="7" borderId="10" xfId="0" applyNumberFormat="1" applyFont="1" applyFill="1" applyBorder="1" applyAlignment="1" applyProtection="1">
      <alignment vertical="center"/>
      <protection locked="0"/>
    </xf>
    <xf numFmtId="0" fontId="18" fillId="7" borderId="2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vertical="top"/>
    </xf>
    <xf numFmtId="0" fontId="22" fillId="3" borderId="2" xfId="0" applyFont="1" applyFill="1" applyBorder="1" applyAlignment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center" vertical="top"/>
    </xf>
    <xf numFmtId="1" fontId="19" fillId="3" borderId="2" xfId="0" applyNumberFormat="1" applyFont="1" applyFill="1" applyBorder="1" applyAlignment="1" applyProtection="1">
      <alignment vertical="center"/>
      <protection locked="0"/>
    </xf>
    <xf numFmtId="0" fontId="19" fillId="3" borderId="2" xfId="0" applyNumberFormat="1" applyFont="1" applyFill="1" applyBorder="1" applyAlignment="1" applyProtection="1">
      <alignment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top"/>
    </xf>
    <xf numFmtId="1" fontId="19" fillId="3" borderId="10" xfId="0" applyNumberFormat="1" applyFont="1" applyFill="1" applyBorder="1" applyAlignment="1" applyProtection="1">
      <alignment horizontal="right" vertical="center"/>
      <protection locked="0"/>
    </xf>
    <xf numFmtId="0" fontId="19" fillId="3" borderId="2" xfId="0" applyNumberFormat="1" applyFont="1" applyFill="1" applyBorder="1" applyAlignment="1" applyProtection="1">
      <alignment horizontal="right" vertical="center"/>
      <protection locked="0"/>
    </xf>
    <xf numFmtId="1" fontId="19" fillId="3" borderId="2" xfId="0" applyNumberFormat="1" applyFont="1" applyFill="1" applyBorder="1" applyAlignment="1" applyProtection="1">
      <alignment horizontal="right" vertical="center"/>
      <protection locked="0"/>
    </xf>
    <xf numFmtId="0" fontId="22" fillId="3" borderId="10" xfId="0" applyFont="1" applyFill="1" applyBorder="1" applyAlignment="1">
      <alignment vertical="top" wrapText="1"/>
    </xf>
    <xf numFmtId="0" fontId="21" fillId="3" borderId="10" xfId="0" applyFont="1" applyFill="1" applyBorder="1" applyAlignment="1">
      <alignment vertical="top"/>
    </xf>
    <xf numFmtId="0" fontId="18" fillId="4" borderId="7" xfId="0" applyFont="1" applyFill="1" applyBorder="1" applyAlignment="1">
      <alignment horizontal="left" vertical="center" wrapText="1"/>
    </xf>
    <xf numFmtId="0" fontId="18" fillId="4" borderId="9" xfId="0" applyFont="1" applyFill="1" applyBorder="1" applyAlignment="1">
      <alignment horizontal="left" vertical="center" wrapText="1"/>
    </xf>
    <xf numFmtId="0" fontId="23" fillId="3" borderId="11" xfId="0" applyFont="1" applyFill="1" applyBorder="1" applyAlignment="1">
      <alignment horizontal="left" vertical="distributed" wrapText="1"/>
    </xf>
    <xf numFmtId="0" fontId="13" fillId="3" borderId="2" xfId="0" applyNumberFormat="1" applyFont="1" applyFill="1" applyBorder="1" applyAlignment="1" applyProtection="1">
      <alignment vertical="top"/>
    </xf>
    <xf numFmtId="0" fontId="22" fillId="3" borderId="2" xfId="0" applyFont="1" applyFill="1" applyBorder="1" applyAlignment="1">
      <alignment vertical="top" wrapText="1"/>
    </xf>
    <xf numFmtId="0" fontId="22" fillId="3" borderId="2" xfId="0" applyFont="1" applyFill="1" applyBorder="1" applyAlignment="1">
      <alignment vertical="center" wrapText="1"/>
    </xf>
    <xf numFmtId="0" fontId="19" fillId="3" borderId="2" xfId="0" applyNumberFormat="1" applyFont="1" applyFill="1" applyBorder="1" applyAlignment="1" applyProtection="1">
      <alignment horizontal="left" vertical="top" wrapText="1"/>
    </xf>
    <xf numFmtId="0" fontId="21" fillId="3" borderId="2" xfId="0" applyFont="1" applyFill="1" applyBorder="1" applyAlignment="1">
      <alignment vertical="top"/>
    </xf>
    <xf numFmtId="0" fontId="13" fillId="3" borderId="4" xfId="0" applyNumberFormat="1" applyFont="1" applyFill="1" applyBorder="1" applyAlignment="1" applyProtection="1">
      <alignment vertical="top"/>
    </xf>
    <xf numFmtId="0" fontId="22" fillId="3" borderId="10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horizontal="center" vertical="top" wrapText="1"/>
    </xf>
    <xf numFmtId="1" fontId="23" fillId="7" borderId="10" xfId="0" applyNumberFormat="1" applyFont="1" applyFill="1" applyBorder="1" applyAlignment="1">
      <alignment vertical="center" wrapText="1"/>
    </xf>
    <xf numFmtId="1" fontId="23" fillId="3" borderId="12" xfId="0" applyNumberFormat="1" applyFont="1" applyFill="1" applyBorder="1" applyAlignment="1">
      <alignment vertical="top" wrapText="1"/>
    </xf>
    <xf numFmtId="1" fontId="23" fillId="3" borderId="12" xfId="0" applyNumberFormat="1" applyFont="1" applyFill="1" applyBorder="1" applyAlignment="1">
      <alignment horizontal="right" vertical="top" wrapText="1"/>
    </xf>
    <xf numFmtId="0" fontId="23" fillId="7" borderId="3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left" vertical="distributed" wrapText="1"/>
    </xf>
    <xf numFmtId="0" fontId="22" fillId="7" borderId="2" xfId="0" applyFont="1" applyFill="1" applyBorder="1" applyAlignment="1">
      <alignment vertical="top" wrapText="1"/>
    </xf>
    <xf numFmtId="1" fontId="19" fillId="7" borderId="12" xfId="0" applyNumberFormat="1" applyFont="1" applyFill="1" applyBorder="1" applyAlignment="1" applyProtection="1">
      <alignment vertical="center"/>
      <protection locked="0"/>
    </xf>
    <xf numFmtId="0" fontId="19" fillId="7" borderId="12" xfId="0" applyNumberFormat="1" applyFont="1" applyFill="1" applyBorder="1" applyAlignment="1" applyProtection="1">
      <alignment vertical="center"/>
      <protection locked="0"/>
    </xf>
    <xf numFmtId="0" fontId="23" fillId="7" borderId="12" xfId="0" applyFont="1" applyFill="1" applyBorder="1" applyAlignment="1">
      <alignment vertical="top" wrapText="1"/>
    </xf>
    <xf numFmtId="0" fontId="18" fillId="3" borderId="2" xfId="0" applyNumberFormat="1" applyFont="1" applyFill="1" applyBorder="1" applyAlignment="1" applyProtection="1">
      <alignment vertical="center"/>
      <protection locked="0"/>
    </xf>
    <xf numFmtId="1" fontId="18" fillId="3" borderId="10" xfId="0" applyNumberFormat="1" applyFont="1" applyFill="1" applyBorder="1" applyAlignment="1" applyProtection="1">
      <alignment horizontal="right" vertical="center"/>
      <protection locked="0"/>
    </xf>
    <xf numFmtId="1" fontId="18" fillId="7" borderId="12" xfId="0" applyNumberFormat="1" applyFont="1" applyFill="1" applyBorder="1" applyAlignment="1" applyProtection="1">
      <alignment vertical="center"/>
      <protection locked="0"/>
    </xf>
    <xf numFmtId="0" fontId="19" fillId="3" borderId="2" xfId="0" applyFont="1" applyFill="1" applyBorder="1" applyAlignment="1">
      <alignment horizontal="center" wrapText="1"/>
    </xf>
    <xf numFmtId="0" fontId="23" fillId="3" borderId="10" xfId="0" applyFont="1" applyFill="1" applyBorder="1" applyAlignment="1">
      <alignment vertical="center" wrapText="1"/>
    </xf>
    <xf numFmtId="0" fontId="1" fillId="3" borderId="10" xfId="0" applyNumberFormat="1" applyFont="1" applyFill="1" applyBorder="1" applyAlignment="1" applyProtection="1">
      <alignment horizontal="center" vertical="top"/>
    </xf>
    <xf numFmtId="0" fontId="19" fillId="3" borderId="2" xfId="0" applyNumberFormat="1" applyFont="1" applyFill="1" applyBorder="1" applyAlignment="1" applyProtection="1">
      <alignment horizontal="left" vertical="center" wrapText="1"/>
    </xf>
    <xf numFmtId="0" fontId="22" fillId="3" borderId="10" xfId="0" applyFont="1" applyFill="1" applyBorder="1" applyAlignment="1">
      <alignment horizontal="center" vertical="top" wrapText="1"/>
    </xf>
    <xf numFmtId="0" fontId="18" fillId="4" borderId="8" xfId="0" applyFont="1" applyFill="1" applyBorder="1" applyAlignment="1">
      <alignment vertical="top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 applyProtection="1">
      <alignment horizontal="left" vertical="top" wrapText="1"/>
    </xf>
    <xf numFmtId="0" fontId="19" fillId="3" borderId="10" xfId="0" applyFont="1" applyFill="1" applyBorder="1" applyAlignment="1">
      <alignment horizontal="center" wrapText="1"/>
    </xf>
    <xf numFmtId="0" fontId="19" fillId="3" borderId="10" xfId="0" applyNumberFormat="1" applyFont="1" applyFill="1" applyBorder="1" applyAlignment="1" applyProtection="1">
      <alignment horizontal="left" vertical="center" wrapText="1"/>
    </xf>
    <xf numFmtId="0" fontId="22" fillId="7" borderId="12" xfId="0" applyFont="1" applyFill="1" applyBorder="1" applyAlignment="1">
      <alignment vertical="top" wrapText="1"/>
    </xf>
    <xf numFmtId="0" fontId="22" fillId="3" borderId="12" xfId="0" applyFont="1" applyFill="1" applyBorder="1" applyAlignment="1">
      <alignment horizontal="left" vertical="top" wrapText="1"/>
    </xf>
    <xf numFmtId="0" fontId="18" fillId="4" borderId="2" xfId="0" applyNumberFormat="1" applyFont="1" applyFill="1" applyBorder="1" applyAlignment="1" applyProtection="1">
      <alignment horizontal="center" vertical="top"/>
    </xf>
    <xf numFmtId="0" fontId="18" fillId="4" borderId="10" xfId="0" applyNumberFormat="1" applyFont="1" applyFill="1" applyBorder="1" applyAlignment="1" applyProtection="1">
      <alignment horizontal="center" vertical="top"/>
    </xf>
    <xf numFmtId="0" fontId="18" fillId="4" borderId="2" xfId="0" applyFont="1" applyFill="1" applyBorder="1" applyAlignment="1">
      <alignment horizontal="center" vertical="top" wrapText="1"/>
    </xf>
    <xf numFmtId="0" fontId="18" fillId="4" borderId="10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/>
    </xf>
    <xf numFmtId="0" fontId="18" fillId="4" borderId="10" xfId="0" applyFont="1" applyFill="1" applyBorder="1" applyAlignment="1">
      <alignment horizontal="center"/>
    </xf>
    <xf numFmtId="0" fontId="19" fillId="3" borderId="12" xfId="0" applyNumberFormat="1" applyFont="1" applyFill="1" applyBorder="1" applyAlignment="1" applyProtection="1">
      <alignment vertical="center"/>
      <protection locked="0"/>
    </xf>
    <xf numFmtId="0" fontId="19" fillId="5" borderId="12" xfId="0" applyNumberFormat="1" applyFont="1" applyFill="1" applyBorder="1" applyAlignment="1" applyProtection="1">
      <alignment vertical="center"/>
      <protection locked="0"/>
    </xf>
    <xf numFmtId="0" fontId="19" fillId="6" borderId="12" xfId="0" applyNumberFormat="1" applyFont="1" applyFill="1" applyBorder="1" applyAlignment="1" applyProtection="1">
      <alignment vertical="center"/>
      <protection locked="0"/>
    </xf>
    <xf numFmtId="0" fontId="19" fillId="5" borderId="10" xfId="0" applyNumberFormat="1" applyFont="1" applyFill="1" applyBorder="1" applyAlignment="1" applyProtection="1">
      <alignment vertical="center"/>
      <protection locked="0"/>
    </xf>
    <xf numFmtId="0" fontId="19" fillId="6" borderId="10" xfId="0" applyNumberFormat="1" applyFont="1" applyFill="1" applyBorder="1" applyAlignment="1" applyProtection="1">
      <alignment vertical="center"/>
      <protection locked="0"/>
    </xf>
    <xf numFmtId="0" fontId="18" fillId="5" borderId="10" xfId="0" applyNumberFormat="1" applyFont="1" applyFill="1" applyBorder="1" applyAlignment="1" applyProtection="1">
      <alignment horizontal="center" vertical="center"/>
      <protection locked="0"/>
    </xf>
    <xf numFmtId="0" fontId="1" fillId="6" borderId="10" xfId="0" applyNumberFormat="1" applyFont="1" applyFill="1" applyBorder="1" applyAlignment="1" applyProtection="1">
      <alignment horizontal="center" vertical="top"/>
    </xf>
    <xf numFmtId="0" fontId="1" fillId="5" borderId="17" xfId="0" applyNumberFormat="1" applyFont="1" applyFill="1" applyBorder="1" applyAlignment="1" applyProtection="1">
      <alignment horizontal="center" vertical="top"/>
    </xf>
    <xf numFmtId="0" fontId="1" fillId="6" borderId="17" xfId="0" applyNumberFormat="1" applyFont="1" applyFill="1" applyBorder="1" applyAlignment="1" applyProtection="1">
      <alignment horizontal="center" vertical="top"/>
    </xf>
    <xf numFmtId="0" fontId="1" fillId="5" borderId="10" xfId="0" applyNumberFormat="1" applyFont="1" applyFill="1" applyBorder="1" applyAlignment="1" applyProtection="1">
      <alignment horizontal="center" vertical="top"/>
    </xf>
    <xf numFmtId="0" fontId="1" fillId="3" borderId="17" xfId="0" applyNumberFormat="1" applyFont="1" applyFill="1" applyBorder="1" applyAlignment="1" applyProtection="1">
      <alignment horizontal="center" vertical="top"/>
    </xf>
    <xf numFmtId="1" fontId="19" fillId="3" borderId="17" xfId="0" applyNumberFormat="1" applyFont="1" applyFill="1" applyBorder="1" applyAlignment="1" applyProtection="1">
      <alignment horizontal="right" vertical="center"/>
      <protection locked="0"/>
    </xf>
    <xf numFmtId="0" fontId="19" fillId="6" borderId="10" xfId="0" applyNumberFormat="1" applyFont="1" applyFill="1" applyBorder="1" applyAlignment="1" applyProtection="1">
      <alignment horizontal="right" vertical="center"/>
      <protection locked="0"/>
    </xf>
    <xf numFmtId="0" fontId="19" fillId="5" borderId="17" xfId="0" applyNumberFormat="1" applyFont="1" applyFill="1" applyBorder="1" applyAlignment="1" applyProtection="1">
      <alignment horizontal="right" vertical="center"/>
      <protection locked="0"/>
    </xf>
    <xf numFmtId="0" fontId="19" fillId="3" borderId="17" xfId="0" applyNumberFormat="1" applyFont="1" applyFill="1" applyBorder="1" applyAlignment="1" applyProtection="1">
      <alignment vertical="center"/>
      <protection locked="0"/>
    </xf>
    <xf numFmtId="0" fontId="19" fillId="5" borderId="17" xfId="0" applyNumberFormat="1" applyFont="1" applyFill="1" applyBorder="1" applyAlignment="1" applyProtection="1">
      <alignment vertical="center"/>
      <protection locked="0"/>
    </xf>
    <xf numFmtId="0" fontId="19" fillId="6" borderId="17" xfId="0" applyNumberFormat="1" applyFont="1" applyFill="1" applyBorder="1" applyAlignment="1" applyProtection="1">
      <alignment vertical="center"/>
      <protection locked="0"/>
    </xf>
    <xf numFmtId="0" fontId="19" fillId="6" borderId="17" xfId="0" applyNumberFormat="1" applyFont="1" applyFill="1" applyBorder="1" applyAlignment="1" applyProtection="1">
      <alignment horizontal="right" vertical="center"/>
      <protection locked="0"/>
    </xf>
    <xf numFmtId="0" fontId="19" fillId="3" borderId="21" xfId="0" applyNumberFormat="1" applyFont="1" applyFill="1" applyBorder="1" applyAlignment="1" applyProtection="1">
      <alignment vertical="center"/>
      <protection locked="0"/>
    </xf>
    <xf numFmtId="0" fontId="1" fillId="5" borderId="10" xfId="0" applyNumberFormat="1" applyFont="1" applyFill="1" applyBorder="1" applyAlignment="1" applyProtection="1">
      <alignment horizontal="center" vertical="center"/>
      <protection locked="0"/>
    </xf>
    <xf numFmtId="0" fontId="19" fillId="7" borderId="10" xfId="0" applyNumberFormat="1" applyFont="1" applyFill="1" applyBorder="1" applyAlignment="1" applyProtection="1">
      <alignment vertical="center"/>
      <protection locked="0"/>
    </xf>
    <xf numFmtId="0" fontId="18" fillId="5" borderId="10" xfId="0" applyNumberFormat="1" applyFont="1" applyFill="1" applyBorder="1" applyAlignment="1" applyProtection="1">
      <alignment vertical="center"/>
      <protection locked="0"/>
    </xf>
    <xf numFmtId="0" fontId="19" fillId="7" borderId="21" xfId="0" applyNumberFormat="1" applyFont="1" applyFill="1" applyBorder="1" applyAlignment="1" applyProtection="1">
      <alignment vertical="center"/>
      <protection locked="0"/>
    </xf>
    <xf numFmtId="1" fontId="23" fillId="3" borderId="21" xfId="0" applyNumberFormat="1" applyFont="1" applyFill="1" applyBorder="1" applyAlignment="1">
      <alignment vertical="top" wrapText="1"/>
    </xf>
    <xf numFmtId="0" fontId="18" fillId="6" borderId="10" xfId="0" applyNumberFormat="1" applyFont="1" applyFill="1" applyBorder="1" applyAlignment="1" applyProtection="1">
      <alignment vertical="center"/>
      <protection locked="0"/>
    </xf>
    <xf numFmtId="0" fontId="1" fillId="6" borderId="10" xfId="0" applyNumberFormat="1" applyFont="1" applyFill="1" applyBorder="1" applyAlignment="1" applyProtection="1">
      <alignment horizontal="center" vertical="center"/>
      <protection locked="0"/>
    </xf>
    <xf numFmtId="0" fontId="18" fillId="5" borderId="17" xfId="0" applyNumberFormat="1" applyFont="1" applyFill="1" applyBorder="1" applyAlignment="1" applyProtection="1">
      <alignment vertical="center"/>
      <protection locked="0"/>
    </xf>
    <xf numFmtId="0" fontId="1" fillId="5" borderId="17" xfId="0" applyNumberFormat="1" applyFont="1" applyFill="1" applyBorder="1" applyAlignment="1" applyProtection="1">
      <alignment horizontal="center" vertical="center"/>
      <protection locked="0"/>
    </xf>
    <xf numFmtId="0" fontId="19" fillId="7" borderId="17" xfId="0" applyNumberFormat="1" applyFont="1" applyFill="1" applyBorder="1" applyAlignment="1" applyProtection="1">
      <alignment vertical="center"/>
      <protection locked="0"/>
    </xf>
    <xf numFmtId="0" fontId="18" fillId="6" borderId="17" xfId="0" applyNumberFormat="1" applyFont="1" applyFill="1" applyBorder="1" applyAlignment="1" applyProtection="1">
      <alignment vertical="center"/>
      <protection locked="0"/>
    </xf>
    <xf numFmtId="0" fontId="1" fillId="6" borderId="17" xfId="0" applyNumberFormat="1" applyFont="1" applyFill="1" applyBorder="1" applyAlignment="1" applyProtection="1">
      <alignment horizontal="center" vertical="center"/>
      <protection locked="0"/>
    </xf>
    <xf numFmtId="0" fontId="19" fillId="6" borderId="20" xfId="0" applyNumberFormat="1" applyFont="1" applyFill="1" applyBorder="1" applyAlignment="1" applyProtection="1">
      <alignment vertical="center"/>
      <protection locked="0"/>
    </xf>
    <xf numFmtId="0" fontId="18" fillId="6" borderId="2" xfId="0" applyNumberFormat="1" applyFont="1" applyFill="1" applyBorder="1" applyAlignment="1" applyProtection="1">
      <alignment horizontal="right" vertical="center"/>
      <protection locked="0"/>
    </xf>
    <xf numFmtId="0" fontId="18" fillId="5" borderId="10" xfId="0" applyNumberFormat="1" applyFont="1" applyFill="1" applyBorder="1" applyAlignment="1" applyProtection="1">
      <alignment horizontal="right" vertical="center"/>
      <protection locked="0"/>
    </xf>
    <xf numFmtId="0" fontId="18" fillId="5" borderId="2" xfId="0" applyNumberFormat="1" applyFont="1" applyFill="1" applyBorder="1" applyAlignment="1" applyProtection="1">
      <alignment horizontal="right" vertical="center"/>
      <protection locked="0"/>
    </xf>
    <xf numFmtId="0" fontId="18" fillId="6" borderId="10" xfId="0" applyNumberFormat="1" applyFont="1" applyFill="1" applyBorder="1" applyAlignment="1" applyProtection="1">
      <alignment horizontal="right" vertical="center"/>
      <protection locked="0"/>
    </xf>
    <xf numFmtId="0" fontId="18" fillId="3" borderId="11" xfId="0" applyFont="1" applyFill="1" applyBorder="1" applyAlignment="1">
      <alignment horizontal="left" vertical="distributed" wrapText="1"/>
    </xf>
    <xf numFmtId="1" fontId="18" fillId="3" borderId="10" xfId="0" applyNumberFormat="1" applyFont="1" applyFill="1" applyBorder="1" applyAlignment="1">
      <alignment vertical="center" wrapText="1"/>
    </xf>
    <xf numFmtId="0" fontId="18" fillId="3" borderId="10" xfId="0" applyFont="1" applyFill="1" applyBorder="1" applyAlignment="1">
      <alignment wrapText="1"/>
    </xf>
    <xf numFmtId="1" fontId="23" fillId="3" borderId="10" xfId="0" applyNumberFormat="1" applyFont="1" applyFill="1" applyBorder="1" applyAlignment="1">
      <alignment vertical="center" wrapText="1"/>
    </xf>
    <xf numFmtId="0" fontId="23" fillId="7" borderId="2" xfId="0" applyFont="1" applyFill="1" applyBorder="1" applyAlignment="1">
      <alignment vertical="top" wrapText="1"/>
    </xf>
    <xf numFmtId="0" fontId="26" fillId="3" borderId="2" xfId="0" applyFont="1" applyFill="1" applyBorder="1" applyAlignment="1">
      <alignment horizontal="left" vertical="top" wrapText="1"/>
    </xf>
    <xf numFmtId="0" fontId="26" fillId="3" borderId="25" xfId="0" applyFont="1" applyFill="1" applyBorder="1" applyAlignment="1">
      <alignment horizontal="left" vertical="top" wrapText="1"/>
    </xf>
    <xf numFmtId="0" fontId="18" fillId="3" borderId="10" xfId="0" applyNumberFormat="1" applyFont="1" applyFill="1" applyBorder="1" applyAlignment="1" applyProtection="1">
      <alignment vertical="center"/>
      <protection locked="0"/>
    </xf>
    <xf numFmtId="0" fontId="14" fillId="3" borderId="4" xfId="0" applyNumberFormat="1" applyFont="1" applyFill="1" applyBorder="1" applyAlignment="1" applyProtection="1">
      <alignment horizontal="center" vertical="center" textRotation="90"/>
    </xf>
    <xf numFmtId="0" fontId="14" fillId="3" borderId="4" xfId="0" applyNumberFormat="1" applyFont="1" applyFill="1" applyBorder="1" applyAlignment="1" applyProtection="1">
      <alignment horizontal="center" vertical="center" textRotation="90"/>
    </xf>
    <xf numFmtId="0" fontId="18" fillId="4" borderId="8" xfId="0" applyFont="1" applyFill="1" applyBorder="1" applyAlignment="1">
      <alignment horizontal="center" vertical="top" wrapText="1"/>
    </xf>
    <xf numFmtId="0" fontId="22" fillId="3" borderId="10" xfId="0" applyFont="1" applyFill="1" applyBorder="1" applyAlignment="1">
      <alignment horizontal="center" vertical="center" wrapText="1"/>
    </xf>
    <xf numFmtId="0" fontId="18" fillId="5" borderId="10" xfId="0" applyNumberFormat="1" applyFont="1" applyFill="1" applyBorder="1" applyAlignment="1" applyProtection="1">
      <alignment horizontal="center" vertical="center"/>
      <protection locked="0"/>
    </xf>
    <xf numFmtId="0" fontId="18" fillId="5" borderId="4" xfId="0" applyNumberFormat="1" applyFont="1" applyFill="1" applyBorder="1" applyAlignment="1" applyProtection="1">
      <alignment horizontal="center" vertical="center" textRotation="90" wrapText="1"/>
    </xf>
    <xf numFmtId="0" fontId="18" fillId="5" borderId="8" xfId="0" applyNumberFormat="1" applyFont="1" applyFill="1" applyBorder="1" applyAlignment="1" applyProtection="1">
      <alignment horizontal="center" vertical="center" textRotation="90" wrapText="1"/>
    </xf>
    <xf numFmtId="0" fontId="19" fillId="5" borderId="10" xfId="0" applyNumberFormat="1" applyFont="1" applyFill="1" applyBorder="1" applyAlignment="1" applyProtection="1">
      <alignment horizontal="right" vertical="center"/>
      <protection locked="0"/>
    </xf>
    <xf numFmtId="0" fontId="1" fillId="5" borderId="26" xfId="0" applyNumberFormat="1" applyFont="1" applyFill="1" applyBorder="1" applyAlignment="1" applyProtection="1">
      <alignment horizontal="center" vertical="top"/>
    </xf>
    <xf numFmtId="0" fontId="19" fillId="5" borderId="26" xfId="0" applyNumberFormat="1" applyFont="1" applyFill="1" applyBorder="1" applyAlignment="1" applyProtection="1">
      <alignment horizontal="right" vertical="center"/>
      <protection locked="0"/>
    </xf>
    <xf numFmtId="0" fontId="19" fillId="5" borderId="26" xfId="0" applyNumberFormat="1" applyFont="1" applyFill="1" applyBorder="1" applyAlignment="1" applyProtection="1">
      <alignment vertical="center"/>
      <protection locked="0"/>
    </xf>
    <xf numFmtId="0" fontId="18" fillId="5" borderId="26" xfId="0" applyNumberFormat="1" applyFont="1" applyFill="1" applyBorder="1" applyAlignment="1" applyProtection="1">
      <alignment vertical="center"/>
      <protection locked="0"/>
    </xf>
    <xf numFmtId="0" fontId="1" fillId="5" borderId="26" xfId="0" applyNumberFormat="1" applyFont="1" applyFill="1" applyBorder="1" applyAlignment="1" applyProtection="1">
      <alignment horizontal="center" vertical="center"/>
      <protection locked="0"/>
    </xf>
    <xf numFmtId="0" fontId="19" fillId="7" borderId="26" xfId="0" applyNumberFormat="1" applyFont="1" applyFill="1" applyBorder="1" applyAlignment="1" applyProtection="1">
      <alignment vertical="center"/>
      <protection locked="0"/>
    </xf>
    <xf numFmtId="1" fontId="23" fillId="3" borderId="17" xfId="0" applyNumberFormat="1" applyFont="1" applyFill="1" applyBorder="1" applyAlignment="1">
      <alignment horizontal="right" vertical="top" wrapText="1"/>
    </xf>
    <xf numFmtId="0" fontId="18" fillId="6" borderId="16" xfId="0" applyNumberFormat="1" applyFont="1" applyFill="1" applyBorder="1" applyAlignment="1" applyProtection="1">
      <alignment horizontal="center" vertical="center" textRotation="90"/>
    </xf>
    <xf numFmtId="0" fontId="18" fillId="6" borderId="8" xfId="0" applyNumberFormat="1" applyFont="1" applyFill="1" applyBorder="1" applyAlignment="1" applyProtection="1">
      <alignment horizontal="center" vertical="center" textRotation="90"/>
    </xf>
    <xf numFmtId="0" fontId="18" fillId="6" borderId="7" xfId="0" applyNumberFormat="1" applyFont="1" applyFill="1" applyBorder="1" applyAlignment="1" applyProtection="1">
      <alignment horizontal="center" vertical="center" textRotation="90" wrapText="1"/>
    </xf>
    <xf numFmtId="0" fontId="18" fillId="6" borderId="4" xfId="0" applyNumberFormat="1" applyFont="1" applyFill="1" applyBorder="1" applyAlignment="1" applyProtection="1">
      <alignment horizontal="center" vertical="center" textRotation="90" wrapText="1"/>
    </xf>
    <xf numFmtId="0" fontId="18" fillId="6" borderId="8" xfId="0" applyNumberFormat="1" applyFont="1" applyFill="1" applyBorder="1" applyAlignment="1" applyProtection="1">
      <alignment horizontal="center" vertical="center" textRotation="90" wrapText="1"/>
    </xf>
    <xf numFmtId="0" fontId="18" fillId="5" borderId="16" xfId="0" applyNumberFormat="1" applyFont="1" applyFill="1" applyBorder="1" applyAlignment="1" applyProtection="1">
      <alignment horizontal="center" vertical="center" textRotation="90"/>
    </xf>
    <xf numFmtId="0" fontId="18" fillId="5" borderId="8" xfId="0" applyNumberFormat="1" applyFont="1" applyFill="1" applyBorder="1" applyAlignment="1" applyProtection="1">
      <alignment horizontal="center" vertical="center" textRotation="90"/>
    </xf>
    <xf numFmtId="0" fontId="18" fillId="5" borderId="7" xfId="0" applyNumberFormat="1" applyFont="1" applyFill="1" applyBorder="1" applyAlignment="1" applyProtection="1">
      <alignment horizontal="center" vertical="center" textRotation="90" wrapText="1"/>
    </xf>
    <xf numFmtId="0" fontId="13" fillId="0" borderId="30" xfId="0" applyNumberFormat="1" applyFont="1" applyFill="1" applyBorder="1" applyAlignment="1" applyProtection="1">
      <alignment vertical="top"/>
    </xf>
    <xf numFmtId="0" fontId="13" fillId="0" borderId="19" xfId="0" applyNumberFormat="1" applyFont="1" applyFill="1" applyBorder="1" applyAlignment="1" applyProtection="1">
      <alignment vertical="top"/>
    </xf>
    <xf numFmtId="0" fontId="18" fillId="6" borderId="26" xfId="0" applyNumberFormat="1" applyFont="1" applyFill="1" applyBorder="1" applyAlignment="1" applyProtection="1">
      <alignment vertical="center"/>
      <protection locked="0"/>
    </xf>
    <xf numFmtId="0" fontId="19" fillId="6" borderId="26" xfId="0" applyNumberFormat="1" applyFont="1" applyFill="1" applyBorder="1" applyAlignment="1" applyProtection="1">
      <alignment vertical="center"/>
      <protection locked="0"/>
    </xf>
    <xf numFmtId="0" fontId="1" fillId="6" borderId="26" xfId="0" applyNumberFormat="1" applyFont="1" applyFill="1" applyBorder="1" applyAlignment="1" applyProtection="1">
      <alignment horizontal="center" vertical="center"/>
      <protection locked="0"/>
    </xf>
    <xf numFmtId="0" fontId="1" fillId="6" borderId="26" xfId="0" applyNumberFormat="1" applyFont="1" applyFill="1" applyBorder="1" applyAlignment="1" applyProtection="1">
      <alignment horizontal="center" vertical="top"/>
    </xf>
    <xf numFmtId="0" fontId="19" fillId="6" borderId="26" xfId="0" applyNumberFormat="1" applyFont="1" applyFill="1" applyBorder="1" applyAlignment="1" applyProtection="1">
      <alignment horizontal="right" vertical="center"/>
      <protection locked="0"/>
    </xf>
    <xf numFmtId="0" fontId="19" fillId="6" borderId="24" xfId="0" applyNumberFormat="1" applyFont="1" applyFill="1" applyBorder="1" applyAlignment="1" applyProtection="1">
      <alignment vertical="center"/>
      <protection locked="0"/>
    </xf>
    <xf numFmtId="0" fontId="18" fillId="8" borderId="16" xfId="0" applyNumberFormat="1" applyFont="1" applyFill="1" applyBorder="1" applyAlignment="1" applyProtection="1">
      <alignment horizontal="center" vertical="center" textRotation="90"/>
    </xf>
    <xf numFmtId="0" fontId="18" fillId="8" borderId="8" xfId="0" applyNumberFormat="1" applyFont="1" applyFill="1" applyBorder="1" applyAlignment="1" applyProtection="1">
      <alignment horizontal="center" vertical="center" textRotation="90"/>
    </xf>
    <xf numFmtId="0" fontId="18" fillId="8" borderId="7" xfId="0" applyNumberFormat="1" applyFont="1" applyFill="1" applyBorder="1" applyAlignment="1" applyProtection="1">
      <alignment horizontal="center" vertical="center" textRotation="90" wrapText="1"/>
    </xf>
    <xf numFmtId="0" fontId="18" fillId="8" borderId="4" xfId="0" applyNumberFormat="1" applyFont="1" applyFill="1" applyBorder="1" applyAlignment="1" applyProtection="1">
      <alignment horizontal="center" vertical="center" textRotation="90" wrapText="1"/>
    </xf>
    <xf numFmtId="0" fontId="18" fillId="8" borderId="8" xfId="0" applyNumberFormat="1" applyFont="1" applyFill="1" applyBorder="1" applyAlignment="1" applyProtection="1">
      <alignment horizontal="center" vertical="center" textRotation="90" wrapText="1"/>
    </xf>
    <xf numFmtId="0" fontId="1" fillId="8" borderId="10" xfId="0" applyNumberFormat="1" applyFont="1" applyFill="1" applyBorder="1" applyAlignment="1" applyProtection="1">
      <alignment horizontal="center" vertical="top"/>
    </xf>
    <xf numFmtId="0" fontId="1" fillId="8" borderId="26" xfId="0" applyNumberFormat="1" applyFont="1" applyFill="1" applyBorder="1" applyAlignment="1" applyProtection="1">
      <alignment horizontal="center" vertical="top"/>
    </xf>
    <xf numFmtId="0" fontId="1" fillId="8" borderId="17" xfId="0" applyNumberFormat="1" applyFont="1" applyFill="1" applyBorder="1" applyAlignment="1" applyProtection="1">
      <alignment horizontal="center" vertical="top"/>
    </xf>
    <xf numFmtId="0" fontId="18" fillId="8" borderId="10" xfId="0" applyNumberFormat="1" applyFont="1" applyFill="1" applyBorder="1" applyAlignment="1" applyProtection="1">
      <alignment horizontal="right" vertical="center"/>
      <protection locked="0"/>
    </xf>
    <xf numFmtId="0" fontId="18" fillId="8" borderId="2" xfId="0" applyNumberFormat="1" applyFont="1" applyFill="1" applyBorder="1" applyAlignment="1" applyProtection="1">
      <alignment horizontal="right" vertical="center"/>
      <protection locked="0"/>
    </xf>
    <xf numFmtId="0" fontId="19" fillId="8" borderId="10" xfId="0" applyNumberFormat="1" applyFont="1" applyFill="1" applyBorder="1" applyAlignment="1" applyProtection="1">
      <alignment horizontal="right" vertical="center"/>
      <protection locked="0"/>
    </xf>
    <xf numFmtId="0" fontId="19" fillId="8" borderId="26" xfId="0" applyNumberFormat="1" applyFont="1" applyFill="1" applyBorder="1" applyAlignment="1" applyProtection="1">
      <alignment horizontal="right" vertical="center"/>
      <protection locked="0"/>
    </xf>
    <xf numFmtId="0" fontId="19" fillId="8" borderId="17" xfId="0" applyNumberFormat="1" applyFont="1" applyFill="1" applyBorder="1" applyAlignment="1" applyProtection="1">
      <alignment horizontal="right" vertical="center"/>
      <protection locked="0"/>
    </xf>
    <xf numFmtId="0" fontId="19" fillId="8" borderId="10" xfId="0" applyNumberFormat="1" applyFont="1" applyFill="1" applyBorder="1" applyAlignment="1" applyProtection="1">
      <alignment vertical="center"/>
      <protection locked="0"/>
    </xf>
    <xf numFmtId="0" fontId="19" fillId="8" borderId="26" xfId="0" applyNumberFormat="1" applyFont="1" applyFill="1" applyBorder="1" applyAlignment="1" applyProtection="1">
      <alignment vertical="center"/>
      <protection locked="0"/>
    </xf>
    <xf numFmtId="0" fontId="19" fillId="8" borderId="17" xfId="0" applyNumberFormat="1" applyFont="1" applyFill="1" applyBorder="1" applyAlignment="1" applyProtection="1">
      <alignment vertical="center"/>
      <protection locked="0"/>
    </xf>
    <xf numFmtId="0" fontId="18" fillId="8" borderId="10" xfId="0" applyNumberFormat="1" applyFont="1" applyFill="1" applyBorder="1" applyAlignment="1" applyProtection="1">
      <alignment vertical="center"/>
      <protection locked="0"/>
    </xf>
    <xf numFmtId="0" fontId="19" fillId="8" borderId="12" xfId="0" applyNumberFormat="1" applyFont="1" applyFill="1" applyBorder="1" applyAlignment="1" applyProtection="1">
      <alignment vertical="center"/>
      <protection locked="0"/>
    </xf>
    <xf numFmtId="0" fontId="19" fillId="8" borderId="29" xfId="0" applyNumberFormat="1" applyFont="1" applyFill="1" applyBorder="1" applyAlignment="1" applyProtection="1">
      <alignment vertical="center"/>
      <protection locked="0"/>
    </xf>
    <xf numFmtId="0" fontId="19" fillId="8" borderId="24" xfId="0" applyNumberFormat="1" applyFont="1" applyFill="1" applyBorder="1" applyAlignment="1" applyProtection="1">
      <alignment vertical="center"/>
      <protection locked="0"/>
    </xf>
    <xf numFmtId="0" fontId="18" fillId="8" borderId="26" xfId="0" applyNumberFormat="1" applyFont="1" applyFill="1" applyBorder="1" applyAlignment="1" applyProtection="1">
      <alignment vertical="center"/>
      <protection locked="0"/>
    </xf>
    <xf numFmtId="0" fontId="18" fillId="8" borderId="17" xfId="0" applyNumberFormat="1" applyFont="1" applyFill="1" applyBorder="1" applyAlignment="1" applyProtection="1">
      <alignment vertical="center"/>
      <protection locked="0"/>
    </xf>
    <xf numFmtId="0" fontId="1" fillId="8" borderId="10" xfId="0" applyNumberFormat="1" applyFont="1" applyFill="1" applyBorder="1" applyAlignment="1" applyProtection="1">
      <alignment horizontal="center" vertical="center"/>
      <protection locked="0"/>
    </xf>
    <xf numFmtId="0" fontId="1" fillId="8" borderId="17" xfId="0" applyNumberFormat="1" applyFont="1" applyFill="1" applyBorder="1" applyAlignment="1" applyProtection="1">
      <alignment horizontal="center" vertical="center"/>
      <protection locked="0"/>
    </xf>
    <xf numFmtId="0" fontId="1" fillId="8" borderId="26" xfId="0" applyNumberFormat="1" applyFont="1" applyFill="1" applyBorder="1" applyAlignment="1" applyProtection="1">
      <alignment horizontal="center" vertical="center"/>
      <protection locked="0"/>
    </xf>
    <xf numFmtId="0" fontId="18" fillId="6" borderId="12" xfId="0" applyNumberFormat="1" applyFont="1" applyFill="1" applyBorder="1" applyAlignment="1" applyProtection="1">
      <alignment vertical="center"/>
      <protection locked="0"/>
    </xf>
    <xf numFmtId="1" fontId="23" fillId="8" borderId="12" xfId="0" applyNumberFormat="1" applyFont="1" applyFill="1" applyBorder="1" applyAlignment="1">
      <alignment horizontal="right" vertical="top" wrapText="1"/>
    </xf>
    <xf numFmtId="1" fontId="13" fillId="0" borderId="0" xfId="0" applyNumberFormat="1" applyFont="1" applyFill="1" applyBorder="1" applyAlignment="1" applyProtection="1">
      <alignment vertical="top"/>
    </xf>
    <xf numFmtId="0" fontId="19" fillId="5" borderId="28" xfId="0" applyNumberFormat="1" applyFont="1" applyFill="1" applyBorder="1" applyAlignment="1" applyProtection="1">
      <alignment vertical="center"/>
      <protection locked="0"/>
    </xf>
    <xf numFmtId="0" fontId="18" fillId="6" borderId="28" xfId="0" applyNumberFormat="1" applyFont="1" applyFill="1" applyBorder="1" applyAlignment="1" applyProtection="1">
      <alignment vertical="center"/>
      <protection locked="0"/>
    </xf>
    <xf numFmtId="1" fontId="23" fillId="8" borderId="24" xfId="0" applyNumberFormat="1" applyFont="1" applyFill="1" applyBorder="1" applyAlignment="1">
      <alignment horizontal="right" vertical="top" wrapText="1"/>
    </xf>
    <xf numFmtId="0" fontId="18" fillId="6" borderId="21" xfId="0" applyNumberFormat="1" applyFont="1" applyFill="1" applyBorder="1" applyAlignment="1" applyProtection="1">
      <alignment vertical="center"/>
      <protection locked="0"/>
    </xf>
    <xf numFmtId="0" fontId="19" fillId="8" borderId="21" xfId="0" applyNumberFormat="1" applyFont="1" applyFill="1" applyBorder="1" applyAlignment="1" applyProtection="1">
      <alignment vertical="center"/>
      <protection locked="0"/>
    </xf>
    <xf numFmtId="1" fontId="23" fillId="8" borderId="17" xfId="0" applyNumberFormat="1" applyFont="1" applyFill="1" applyBorder="1" applyAlignment="1">
      <alignment horizontal="right" vertical="top" wrapText="1"/>
    </xf>
    <xf numFmtId="0" fontId="19" fillId="5" borderId="21" xfId="0" applyNumberFormat="1" applyFont="1" applyFill="1" applyBorder="1" applyAlignment="1" applyProtection="1">
      <alignment vertical="center"/>
      <protection locked="0"/>
    </xf>
    <xf numFmtId="0" fontId="25" fillId="7" borderId="4" xfId="0" applyFont="1" applyFill="1" applyBorder="1" applyAlignment="1">
      <alignment horizontal="left" vertical="top" wrapText="1"/>
    </xf>
    <xf numFmtId="0" fontId="19" fillId="3" borderId="11" xfId="0" applyFont="1" applyFill="1" applyBorder="1" applyAlignment="1">
      <alignment horizontal="left" vertical="distributed" wrapText="1"/>
    </xf>
    <xf numFmtId="0" fontId="19" fillId="3" borderId="2" xfId="0" applyFont="1" applyFill="1" applyBorder="1" applyAlignment="1">
      <alignment horizontal="left" vertical="distributed" wrapText="1"/>
    </xf>
    <xf numFmtId="0" fontId="13" fillId="0" borderId="33" xfId="0" applyNumberFormat="1" applyFont="1" applyFill="1" applyBorder="1" applyAlignment="1" applyProtection="1">
      <alignment vertical="top"/>
    </xf>
    <xf numFmtId="0" fontId="13" fillId="0" borderId="5" xfId="0" applyNumberFormat="1" applyFont="1" applyFill="1" applyBorder="1" applyAlignment="1" applyProtection="1">
      <alignment vertical="top"/>
    </xf>
    <xf numFmtId="0" fontId="19" fillId="3" borderId="2" xfId="0" applyFont="1" applyFill="1" applyBorder="1" applyAlignment="1">
      <alignment vertical="center" wrapText="1"/>
    </xf>
    <xf numFmtId="0" fontId="19" fillId="3" borderId="3" xfId="0" applyFont="1" applyFill="1" applyBorder="1" applyAlignment="1">
      <alignment vertical="center" wrapText="1"/>
    </xf>
    <xf numFmtId="0" fontId="23" fillId="7" borderId="4" xfId="0" applyFont="1" applyFill="1" applyBorder="1" applyAlignment="1">
      <alignment vertical="top" wrapText="1"/>
    </xf>
    <xf numFmtId="0" fontId="19" fillId="3" borderId="3" xfId="0" applyFont="1" applyFill="1" applyBorder="1" applyAlignment="1">
      <alignment horizontal="left" vertical="distributed" wrapText="1"/>
    </xf>
    <xf numFmtId="0" fontId="19" fillId="3" borderId="3" xfId="0" applyNumberFormat="1" applyFont="1" applyFill="1" applyBorder="1" applyAlignment="1" applyProtection="1">
      <alignment vertical="center"/>
      <protection locked="0"/>
    </xf>
    <xf numFmtId="0" fontId="25" fillId="7" borderId="2" xfId="0" applyFont="1" applyFill="1" applyBorder="1" applyAlignment="1">
      <alignment horizontal="center" vertical="top" wrapText="1"/>
    </xf>
    <xf numFmtId="0" fontId="19" fillId="3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vertical="top"/>
    </xf>
    <xf numFmtId="1" fontId="18" fillId="3" borderId="2" xfId="0" applyNumberFormat="1" applyFont="1" applyFill="1" applyBorder="1" applyAlignment="1" applyProtection="1">
      <alignment horizontal="right" vertical="center"/>
      <protection locked="0"/>
    </xf>
    <xf numFmtId="1" fontId="18" fillId="3" borderId="4" xfId="0" applyNumberFormat="1" applyFont="1" applyFill="1" applyBorder="1" applyAlignment="1" applyProtection="1">
      <alignment horizontal="right" vertical="center"/>
      <protection locked="0"/>
    </xf>
    <xf numFmtId="0" fontId="18" fillId="4" borderId="2" xfId="0" applyFont="1" applyFill="1" applyBorder="1" applyAlignment="1">
      <alignment horizontal="left" vertical="distributed"/>
    </xf>
    <xf numFmtId="0" fontId="18" fillId="8" borderId="29" xfId="0" applyNumberFormat="1" applyFont="1" applyFill="1" applyBorder="1" applyAlignment="1" applyProtection="1">
      <alignment vertical="center"/>
      <protection locked="0"/>
    </xf>
    <xf numFmtId="0" fontId="2" fillId="6" borderId="26" xfId="0" applyNumberFormat="1" applyFont="1" applyFill="1" applyBorder="1" applyAlignment="1" applyProtection="1">
      <alignment horizontal="center" vertical="center"/>
      <protection locked="0"/>
    </xf>
    <xf numFmtId="0" fontId="19" fillId="7" borderId="35" xfId="0" applyNumberFormat="1" applyFont="1" applyFill="1" applyBorder="1" applyAlignment="1" applyProtection="1">
      <alignment vertical="center"/>
      <protection locked="0"/>
    </xf>
    <xf numFmtId="0" fontId="19" fillId="5" borderId="14" xfId="0" applyNumberFormat="1" applyFont="1" applyFill="1" applyBorder="1" applyAlignment="1" applyProtection="1">
      <alignment vertical="center"/>
      <protection locked="0"/>
    </xf>
    <xf numFmtId="0" fontId="1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6" borderId="17" xfId="0" applyNumberFormat="1" applyFont="1" applyFill="1" applyBorder="1" applyAlignment="1" applyProtection="1">
      <alignment horizontal="center" vertical="center"/>
      <protection locked="0"/>
    </xf>
    <xf numFmtId="0" fontId="13" fillId="0" borderId="36" xfId="0" applyNumberFormat="1" applyFont="1" applyFill="1" applyBorder="1" applyAlignment="1" applyProtection="1">
      <alignment vertical="top"/>
    </xf>
    <xf numFmtId="0" fontId="18" fillId="8" borderId="21" xfId="0" applyNumberFormat="1" applyFont="1" applyFill="1" applyBorder="1" applyAlignment="1" applyProtection="1">
      <alignment vertical="center"/>
      <protection locked="0"/>
    </xf>
    <xf numFmtId="0" fontId="1" fillId="8" borderId="24" xfId="0" applyNumberFormat="1" applyFont="1" applyFill="1" applyBorder="1" applyAlignment="1" applyProtection="1">
      <alignment horizontal="center" vertical="center"/>
      <protection locked="0"/>
    </xf>
    <xf numFmtId="0" fontId="22" fillId="3" borderId="7" xfId="0" applyFont="1" applyFill="1" applyBorder="1" applyAlignment="1">
      <alignment horizontal="left" vertical="distributed" wrapText="1"/>
    </xf>
    <xf numFmtId="0" fontId="22" fillId="3" borderId="8" xfId="0" applyFont="1" applyFill="1" applyBorder="1" applyAlignment="1">
      <alignment horizontal="center" vertical="top" wrapText="1"/>
    </xf>
    <xf numFmtId="1" fontId="19" fillId="3" borderId="8" xfId="0" applyNumberFormat="1" applyFont="1" applyFill="1" applyBorder="1" applyAlignment="1" applyProtection="1">
      <alignment horizontal="right" vertical="center"/>
      <protection locked="0"/>
    </xf>
    <xf numFmtId="1" fontId="18" fillId="3" borderId="8" xfId="0" applyNumberFormat="1" applyFont="1" applyFill="1" applyBorder="1" applyAlignment="1" applyProtection="1">
      <alignment horizontal="right" vertical="center"/>
      <protection locked="0"/>
    </xf>
    <xf numFmtId="0" fontId="19" fillId="3" borderId="8" xfId="0" applyNumberFormat="1" applyFont="1" applyFill="1" applyBorder="1" applyAlignment="1" applyProtection="1">
      <alignment horizontal="right" vertical="center"/>
      <protection locked="0"/>
    </xf>
    <xf numFmtId="1" fontId="19" fillId="3" borderId="22" xfId="0" applyNumberFormat="1" applyFont="1" applyFill="1" applyBorder="1" applyAlignment="1" applyProtection="1">
      <alignment horizontal="right" vertical="center"/>
      <protection locked="0"/>
    </xf>
    <xf numFmtId="0" fontId="18" fillId="5" borderId="8" xfId="0" applyNumberFormat="1" applyFont="1" applyFill="1" applyBorder="1" applyAlignment="1" applyProtection="1">
      <alignment horizontal="right" vertical="center"/>
      <protection locked="0"/>
    </xf>
    <xf numFmtId="0" fontId="19" fillId="5" borderId="8" xfId="0" applyNumberFormat="1" applyFont="1" applyFill="1" applyBorder="1" applyAlignment="1" applyProtection="1">
      <alignment horizontal="right" vertical="center"/>
      <protection locked="0"/>
    </xf>
    <xf numFmtId="0" fontId="18" fillId="6" borderId="8" xfId="0" applyNumberFormat="1" applyFont="1" applyFill="1" applyBorder="1" applyAlignment="1" applyProtection="1">
      <alignment horizontal="right" vertical="center"/>
      <protection locked="0"/>
    </xf>
    <xf numFmtId="0" fontId="19" fillId="6" borderId="8" xfId="0" applyNumberFormat="1" applyFont="1" applyFill="1" applyBorder="1" applyAlignment="1" applyProtection="1">
      <alignment horizontal="right" vertical="center"/>
      <protection locked="0"/>
    </xf>
    <xf numFmtId="0" fontId="19" fillId="6" borderId="19" xfId="0" applyNumberFormat="1" applyFont="1" applyFill="1" applyBorder="1" applyAlignment="1" applyProtection="1">
      <alignment horizontal="right" vertical="center"/>
      <protection locked="0"/>
    </xf>
    <xf numFmtId="0" fontId="18" fillId="8" borderId="8" xfId="0" applyNumberFormat="1" applyFont="1" applyFill="1" applyBorder="1" applyAlignment="1" applyProtection="1">
      <alignment horizontal="right" vertical="center"/>
      <protection locked="0"/>
    </xf>
    <xf numFmtId="0" fontId="19" fillId="8" borderId="8" xfId="0" applyNumberFormat="1" applyFont="1" applyFill="1" applyBorder="1" applyAlignment="1" applyProtection="1">
      <alignment horizontal="right" vertical="center"/>
      <protection locked="0"/>
    </xf>
    <xf numFmtId="0" fontId="19" fillId="8" borderId="19" xfId="0" applyNumberFormat="1" applyFont="1" applyFill="1" applyBorder="1" applyAlignment="1" applyProtection="1">
      <alignment horizontal="right" vertical="center"/>
      <protection locked="0"/>
    </xf>
    <xf numFmtId="1" fontId="23" fillId="3" borderId="8" xfId="0" applyNumberFormat="1" applyFont="1" applyFill="1" applyBorder="1" applyAlignment="1">
      <alignment vertical="center" wrapText="1"/>
    </xf>
    <xf numFmtId="0" fontId="18" fillId="6" borderId="10" xfId="0" applyNumberFormat="1" applyFont="1" applyFill="1" applyBorder="1" applyAlignment="1" applyProtection="1">
      <alignment horizontal="center" vertical="center"/>
      <protection locked="0"/>
    </xf>
    <xf numFmtId="0" fontId="18" fillId="8" borderId="10" xfId="0" applyNumberFormat="1" applyFont="1" applyFill="1" applyBorder="1" applyAlignment="1" applyProtection="1">
      <alignment horizontal="center" vertical="center"/>
      <protection locked="0"/>
    </xf>
    <xf numFmtId="0" fontId="27" fillId="0" borderId="2" xfId="0" applyFont="1" applyBorder="1" applyAlignment="1">
      <alignment wrapText="1"/>
    </xf>
    <xf numFmtId="1" fontId="18" fillId="3" borderId="10" xfId="0" applyNumberFormat="1" applyFont="1" applyFill="1" applyBorder="1" applyAlignment="1" applyProtection="1">
      <alignment vertical="center"/>
      <protection locked="0"/>
    </xf>
    <xf numFmtId="0" fontId="18" fillId="7" borderId="9" xfId="0" applyFont="1" applyFill="1" applyBorder="1" applyAlignment="1">
      <alignment horizontal="left" vertical="distributed" wrapText="1"/>
    </xf>
    <xf numFmtId="0" fontId="5" fillId="0" borderId="0" xfId="0" applyFont="1" applyAlignment="1" applyProtection="1">
      <alignment horizontal="right"/>
    </xf>
    <xf numFmtId="0" fontId="5" fillId="0" borderId="1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</xf>
    <xf numFmtId="0" fontId="9" fillId="0" borderId="0" xfId="0" applyFont="1" applyBorder="1" applyAlignment="1" applyProtection="1">
      <alignment horizontal="left"/>
      <protection locked="0"/>
    </xf>
    <xf numFmtId="0" fontId="11" fillId="0" borderId="0" xfId="0" applyFont="1" applyAlignment="1">
      <alignment horizontal="justify" vertical="top" wrapText="1"/>
    </xf>
    <xf numFmtId="0" fontId="10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distributed"/>
    </xf>
    <xf numFmtId="0" fontId="2" fillId="0" borderId="0" xfId="0" applyFont="1" applyAlignment="1">
      <alignment horizontal="distributed"/>
    </xf>
    <xf numFmtId="0" fontId="9" fillId="0" borderId="1" xfId="0" applyFont="1" applyBorder="1" applyAlignment="1" applyProtection="1">
      <alignment horizontal="left"/>
      <protection locked="0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2" fillId="0" borderId="16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distributed"/>
    </xf>
    <xf numFmtId="0" fontId="11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distributed"/>
    </xf>
    <xf numFmtId="0" fontId="10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left" wrapText="1"/>
      <protection locked="0"/>
    </xf>
    <xf numFmtId="0" fontId="12" fillId="0" borderId="0" xfId="0" applyFont="1" applyAlignment="1">
      <alignment horizontal="left"/>
    </xf>
    <xf numFmtId="0" fontId="23" fillId="3" borderId="9" xfId="0" applyFont="1" applyFill="1" applyBorder="1" applyAlignment="1">
      <alignment horizontal="center" vertical="top" wrapText="1"/>
    </xf>
    <xf numFmtId="0" fontId="23" fillId="3" borderId="14" xfId="0" applyFont="1" applyFill="1" applyBorder="1" applyAlignment="1">
      <alignment horizontal="center" vertical="top" wrapText="1"/>
    </xf>
    <xf numFmtId="0" fontId="23" fillId="3" borderId="10" xfId="0" applyFont="1" applyFill="1" applyBorder="1" applyAlignment="1">
      <alignment horizontal="center" vertical="top" wrapText="1"/>
    </xf>
    <xf numFmtId="0" fontId="18" fillId="5" borderId="3" xfId="0" applyNumberFormat="1" applyFont="1" applyFill="1" applyBorder="1" applyAlignment="1" applyProtection="1">
      <alignment horizontal="center" vertical="center" textRotation="90"/>
    </xf>
    <xf numFmtId="0" fontId="18" fillId="5" borderId="5" xfId="0" applyNumberFormat="1" applyFont="1" applyFill="1" applyBorder="1" applyAlignment="1" applyProtection="1">
      <alignment horizontal="center" vertical="center" textRotation="90"/>
    </xf>
    <xf numFmtId="0" fontId="18" fillId="5" borderId="4" xfId="0" applyNumberFormat="1" applyFont="1" applyFill="1" applyBorder="1" applyAlignment="1" applyProtection="1">
      <alignment horizontal="center" vertical="center" textRotation="90"/>
    </xf>
    <xf numFmtId="0" fontId="14" fillId="3" borderId="3" xfId="0" applyNumberFormat="1" applyFont="1" applyFill="1" applyBorder="1" applyAlignment="1" applyProtection="1">
      <alignment horizontal="center" vertical="center" textRotation="90"/>
    </xf>
    <xf numFmtId="0" fontId="14" fillId="3" borderId="5" xfId="0" applyNumberFormat="1" applyFont="1" applyFill="1" applyBorder="1" applyAlignment="1" applyProtection="1">
      <alignment horizontal="center" vertical="center" textRotation="90"/>
    </xf>
    <xf numFmtId="0" fontId="14" fillId="3" borderId="4" xfId="0" applyNumberFormat="1" applyFont="1" applyFill="1" applyBorder="1" applyAlignment="1" applyProtection="1">
      <alignment horizontal="center" vertical="center" textRotation="90"/>
    </xf>
    <xf numFmtId="0" fontId="1" fillId="3" borderId="11" xfId="0" applyNumberFormat="1" applyFont="1" applyFill="1" applyBorder="1" applyAlignment="1" applyProtection="1">
      <alignment horizontal="center" vertical="top" wrapText="1"/>
    </xf>
    <xf numFmtId="0" fontId="1" fillId="3" borderId="16" xfId="0" applyNumberFormat="1" applyFont="1" applyFill="1" applyBorder="1" applyAlignment="1" applyProtection="1">
      <alignment horizontal="center" vertical="top" wrapText="1"/>
    </xf>
    <xf numFmtId="0" fontId="1" fillId="3" borderId="12" xfId="0" applyNumberFormat="1" applyFont="1" applyFill="1" applyBorder="1" applyAlignment="1" applyProtection="1">
      <alignment horizontal="center" vertical="top" wrapText="1"/>
    </xf>
    <xf numFmtId="0" fontId="1" fillId="3" borderId="15" xfId="0" applyNumberFormat="1" applyFont="1" applyFill="1" applyBorder="1" applyAlignment="1" applyProtection="1">
      <alignment horizontal="center" vertical="top" wrapText="1"/>
    </xf>
    <xf numFmtId="0" fontId="1" fillId="3" borderId="0" xfId="0" applyNumberFormat="1" applyFont="1" applyFill="1" applyBorder="1" applyAlignment="1" applyProtection="1">
      <alignment horizontal="center" vertical="top" wrapText="1"/>
    </xf>
    <xf numFmtId="0" fontId="1" fillId="3" borderId="13" xfId="0" applyNumberFormat="1" applyFont="1" applyFill="1" applyBorder="1" applyAlignment="1" applyProtection="1">
      <alignment horizontal="center" vertical="top" wrapText="1"/>
    </xf>
    <xf numFmtId="0" fontId="1" fillId="3" borderId="7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1" fillId="3" borderId="8" xfId="0" applyNumberFormat="1" applyFont="1" applyFill="1" applyBorder="1" applyAlignment="1" applyProtection="1">
      <alignment horizontal="center" vertical="top" wrapText="1"/>
    </xf>
    <xf numFmtId="0" fontId="14" fillId="3" borderId="11" xfId="0" applyNumberFormat="1" applyFont="1" applyFill="1" applyBorder="1" applyAlignment="1" applyProtection="1">
      <alignment horizontal="left" vertical="top" wrapText="1"/>
    </xf>
    <xf numFmtId="0" fontId="14" fillId="3" borderId="16" xfId="0" applyNumberFormat="1" applyFont="1" applyFill="1" applyBorder="1" applyAlignment="1" applyProtection="1">
      <alignment horizontal="left" vertical="top" wrapText="1"/>
    </xf>
    <xf numFmtId="0" fontId="14" fillId="3" borderId="12" xfId="0" applyNumberFormat="1" applyFont="1" applyFill="1" applyBorder="1" applyAlignment="1" applyProtection="1">
      <alignment horizontal="left" vertical="top" wrapText="1"/>
    </xf>
    <xf numFmtId="0" fontId="14" fillId="3" borderId="7" xfId="0" applyNumberFormat="1" applyFont="1" applyFill="1" applyBorder="1" applyAlignment="1" applyProtection="1">
      <alignment horizontal="left" vertical="top" wrapText="1"/>
    </xf>
    <xf numFmtId="0" fontId="14" fillId="3" borderId="1" xfId="0" applyNumberFormat="1" applyFont="1" applyFill="1" applyBorder="1" applyAlignment="1" applyProtection="1">
      <alignment horizontal="left" vertical="top" wrapText="1"/>
    </xf>
    <xf numFmtId="0" fontId="14" fillId="3" borderId="8" xfId="0" applyNumberFormat="1" applyFont="1" applyFill="1" applyBorder="1" applyAlignment="1" applyProtection="1">
      <alignment horizontal="left" vertical="top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18" fillId="3" borderId="2" xfId="0" applyNumberFormat="1" applyFont="1" applyFill="1" applyBorder="1" applyAlignment="1" applyProtection="1">
      <alignment horizontal="center" vertical="top" wrapText="1"/>
    </xf>
    <xf numFmtId="0" fontId="18" fillId="3" borderId="17" xfId="0" applyNumberFormat="1" applyFont="1" applyFill="1" applyBorder="1" applyAlignment="1" applyProtection="1">
      <alignment horizontal="center" vertical="top" wrapText="1"/>
    </xf>
    <xf numFmtId="0" fontId="18" fillId="3" borderId="2" xfId="0" applyNumberFormat="1" applyFont="1" applyFill="1" applyBorder="1" applyAlignment="1" applyProtection="1">
      <alignment horizontal="center" vertical="center" wrapText="1" readingOrder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3" borderId="14" xfId="0" applyNumberFormat="1" applyFont="1" applyFill="1" applyBorder="1" applyAlignment="1" applyProtection="1">
      <alignment horizontal="center" vertical="center" wrapText="1"/>
    </xf>
    <xf numFmtId="0" fontId="1" fillId="3" borderId="20" xfId="0" applyNumberFormat="1" applyFont="1" applyFill="1" applyBorder="1" applyAlignment="1" applyProtection="1">
      <alignment horizontal="center" vertical="center" wrapText="1"/>
    </xf>
    <xf numFmtId="0" fontId="18" fillId="3" borderId="9" xfId="0" applyNumberFormat="1" applyFont="1" applyFill="1" applyBorder="1" applyAlignment="1" applyProtection="1">
      <alignment horizontal="center" vertical="center" wrapText="1"/>
    </xf>
    <xf numFmtId="0" fontId="18" fillId="3" borderId="14" xfId="0" applyNumberFormat="1" applyFont="1" applyFill="1" applyBorder="1" applyAlignment="1" applyProtection="1">
      <alignment horizontal="center" vertical="center" wrapText="1"/>
    </xf>
    <xf numFmtId="0" fontId="18" fillId="3" borderId="10" xfId="0" applyNumberFormat="1" applyFont="1" applyFill="1" applyBorder="1" applyAlignment="1" applyProtection="1">
      <alignment horizontal="center" vertical="center" wrapText="1"/>
    </xf>
    <xf numFmtId="0" fontId="18" fillId="3" borderId="11" xfId="0" applyNumberFormat="1" applyFont="1" applyFill="1" applyBorder="1" applyAlignment="1" applyProtection="1">
      <alignment horizontal="center" vertical="center" wrapText="1"/>
    </xf>
    <xf numFmtId="0" fontId="18" fillId="3" borderId="16" xfId="0" applyNumberFormat="1" applyFont="1" applyFill="1" applyBorder="1" applyAlignment="1" applyProtection="1">
      <alignment horizontal="center" vertical="center" wrapText="1"/>
    </xf>
    <xf numFmtId="0" fontId="18" fillId="3" borderId="12" xfId="0" applyNumberFormat="1" applyFont="1" applyFill="1" applyBorder="1" applyAlignment="1" applyProtection="1">
      <alignment horizontal="center" vertical="center" wrapText="1"/>
    </xf>
    <xf numFmtId="0" fontId="18" fillId="3" borderId="15" xfId="0" applyNumberFormat="1" applyFont="1" applyFill="1" applyBorder="1" applyAlignment="1" applyProtection="1">
      <alignment horizontal="center" vertical="center" wrapText="1"/>
    </xf>
    <xf numFmtId="0" fontId="18" fillId="3" borderId="0" xfId="0" applyNumberFormat="1" applyFont="1" applyFill="1" applyBorder="1" applyAlignment="1" applyProtection="1">
      <alignment horizontal="center" vertical="center" wrapText="1"/>
    </xf>
    <xf numFmtId="0" fontId="18" fillId="3" borderId="13" xfId="0" applyNumberFormat="1" applyFont="1" applyFill="1" applyBorder="1" applyAlignment="1" applyProtection="1">
      <alignment horizontal="center" vertical="center" wrapText="1"/>
    </xf>
    <xf numFmtId="0" fontId="18" fillId="3" borderId="7" xfId="0" applyNumberFormat="1" applyFont="1" applyFill="1" applyBorder="1" applyAlignment="1" applyProtection="1">
      <alignment horizontal="center" vertical="center" wrapText="1"/>
    </xf>
    <xf numFmtId="0" fontId="18" fillId="3" borderId="1" xfId="0" applyNumberFormat="1" applyFont="1" applyFill="1" applyBorder="1" applyAlignment="1" applyProtection="1">
      <alignment horizontal="center" vertical="center" wrapText="1"/>
    </xf>
    <xf numFmtId="0" fontId="18" fillId="3" borderId="8" xfId="0" applyNumberFormat="1" applyFont="1" applyFill="1" applyBorder="1" applyAlignment="1" applyProtection="1">
      <alignment horizontal="center" vertical="center" wrapText="1"/>
    </xf>
    <xf numFmtId="0" fontId="14" fillId="3" borderId="3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4" xfId="0" applyNumberFormat="1" applyFont="1" applyFill="1" applyBorder="1" applyAlignment="1" applyProtection="1">
      <alignment horizontal="center" vertical="center" wrapText="1"/>
    </xf>
    <xf numFmtId="0" fontId="18" fillId="3" borderId="3" xfId="0" applyNumberFormat="1" applyFont="1" applyFill="1" applyBorder="1" applyAlignment="1" applyProtection="1">
      <alignment horizontal="center" vertical="center" textRotation="90" wrapText="1"/>
    </xf>
    <xf numFmtId="0" fontId="18" fillId="3" borderId="5" xfId="0" applyNumberFormat="1" applyFont="1" applyFill="1" applyBorder="1" applyAlignment="1" applyProtection="1">
      <alignment horizontal="center" vertical="center" textRotation="90" wrapText="1"/>
    </xf>
    <xf numFmtId="0" fontId="18" fillId="3" borderId="4" xfId="0" applyNumberFormat="1" applyFont="1" applyFill="1" applyBorder="1" applyAlignment="1" applyProtection="1">
      <alignment horizontal="center" vertical="center" textRotation="90" wrapText="1"/>
    </xf>
    <xf numFmtId="0" fontId="18" fillId="3" borderId="3" xfId="0" applyNumberFormat="1" applyFont="1" applyFill="1" applyBorder="1" applyAlignment="1" applyProtection="1">
      <alignment horizontal="center" vertical="center" textRotation="90"/>
    </xf>
    <xf numFmtId="0" fontId="18" fillId="3" borderId="5" xfId="0" applyNumberFormat="1" applyFont="1" applyFill="1" applyBorder="1" applyAlignment="1" applyProtection="1">
      <alignment horizontal="center" vertical="center" textRotation="90"/>
    </xf>
    <xf numFmtId="0" fontId="18" fillId="3" borderId="4" xfId="0" applyNumberFormat="1" applyFont="1" applyFill="1" applyBorder="1" applyAlignment="1" applyProtection="1">
      <alignment horizontal="center" vertical="center" textRotation="90"/>
    </xf>
    <xf numFmtId="0" fontId="18" fillId="3" borderId="2" xfId="0" applyNumberFormat="1" applyFont="1" applyFill="1" applyBorder="1" applyAlignment="1" applyProtection="1">
      <alignment horizontal="center" vertical="center" textRotation="90" readingOrder="1"/>
    </xf>
    <xf numFmtId="0" fontId="18" fillId="3" borderId="2" xfId="0" applyNumberFormat="1" applyFont="1" applyFill="1" applyBorder="1" applyAlignment="1" applyProtection="1">
      <alignment horizontal="center" vertical="center" textRotation="90"/>
    </xf>
    <xf numFmtId="0" fontId="18" fillId="3" borderId="2" xfId="0" applyNumberFormat="1" applyFont="1" applyFill="1" applyBorder="1" applyAlignment="1" applyProtection="1">
      <alignment horizontal="center" vertical="center" textRotation="90" wrapText="1"/>
    </xf>
    <xf numFmtId="0" fontId="18" fillId="3" borderId="17" xfId="0" applyNumberFormat="1" applyFont="1" applyFill="1" applyBorder="1" applyAlignment="1" applyProtection="1">
      <alignment horizontal="center" vertical="center" textRotation="90" wrapText="1"/>
    </xf>
    <xf numFmtId="0" fontId="1" fillId="5" borderId="23" xfId="0" applyNumberFormat="1" applyFont="1" applyFill="1" applyBorder="1" applyAlignment="1" applyProtection="1">
      <alignment horizontal="center" vertical="top"/>
      <protection locked="0"/>
    </xf>
    <xf numFmtId="0" fontId="1" fillId="5" borderId="14" xfId="0" applyNumberFormat="1" applyFont="1" applyFill="1" applyBorder="1" applyAlignment="1" applyProtection="1">
      <alignment horizontal="center" vertical="top"/>
      <protection locked="0"/>
    </xf>
    <xf numFmtId="0" fontId="1" fillId="5" borderId="24" xfId="0" applyNumberFormat="1" applyFont="1" applyFill="1" applyBorder="1" applyAlignment="1" applyProtection="1">
      <alignment horizontal="center" vertical="top"/>
      <protection locked="0"/>
    </xf>
    <xf numFmtId="0" fontId="1" fillId="3" borderId="9" xfId="0" applyNumberFormat="1" applyFont="1" applyFill="1" applyBorder="1" applyAlignment="1" applyProtection="1">
      <alignment horizontal="center" vertical="top" wrapText="1"/>
    </xf>
    <xf numFmtId="0" fontId="1" fillId="3" borderId="14" xfId="0" applyNumberFormat="1" applyFont="1" applyFill="1" applyBorder="1" applyAlignment="1" applyProtection="1">
      <alignment horizontal="center" vertical="top" wrapText="1"/>
    </xf>
    <xf numFmtId="0" fontId="1" fillId="3" borderId="20" xfId="0" applyNumberFormat="1" applyFont="1" applyFill="1" applyBorder="1" applyAlignment="1" applyProtection="1">
      <alignment horizontal="center" vertical="top" wrapText="1"/>
    </xf>
    <xf numFmtId="0" fontId="1" fillId="3" borderId="9" xfId="0" applyNumberFormat="1" applyFont="1" applyFill="1" applyBorder="1" applyAlignment="1" applyProtection="1">
      <alignment horizontal="center" vertical="top"/>
    </xf>
    <xf numFmtId="0" fontId="1" fillId="3" borderId="14" xfId="0" applyNumberFormat="1" applyFont="1" applyFill="1" applyBorder="1" applyAlignment="1" applyProtection="1">
      <alignment horizontal="center" vertical="top"/>
    </xf>
    <xf numFmtId="0" fontId="1" fillId="3" borderId="20" xfId="0" applyNumberFormat="1" applyFont="1" applyFill="1" applyBorder="1" applyAlignment="1" applyProtection="1">
      <alignment horizontal="center" vertical="top"/>
    </xf>
    <xf numFmtId="0" fontId="14" fillId="6" borderId="23" xfId="0" applyNumberFormat="1" applyFont="1" applyFill="1" applyBorder="1" applyAlignment="1" applyProtection="1">
      <alignment horizontal="center" vertical="center" wrapText="1"/>
    </xf>
    <xf numFmtId="0" fontId="14" fillId="6" borderId="14" xfId="0" applyNumberFormat="1" applyFont="1" applyFill="1" applyBorder="1" applyAlignment="1" applyProtection="1">
      <alignment horizontal="center" vertical="center" wrapText="1"/>
    </xf>
    <xf numFmtId="0" fontId="14" fillId="6" borderId="20" xfId="0" applyNumberFormat="1" applyFont="1" applyFill="1" applyBorder="1" applyAlignment="1" applyProtection="1">
      <alignment horizontal="center" vertical="center" wrapText="1"/>
    </xf>
    <xf numFmtId="0" fontId="1" fillId="5" borderId="20" xfId="0" applyNumberFormat="1" applyFont="1" applyFill="1" applyBorder="1" applyAlignment="1" applyProtection="1">
      <alignment horizontal="center" vertical="top"/>
      <protection locked="0"/>
    </xf>
    <xf numFmtId="0" fontId="18" fillId="6" borderId="14" xfId="0" applyNumberFormat="1" applyFont="1" applyFill="1" applyBorder="1" applyAlignment="1" applyProtection="1">
      <alignment horizontal="center" vertical="center" textRotation="1" wrapText="1"/>
    </xf>
    <xf numFmtId="0" fontId="18" fillId="6" borderId="24" xfId="0" applyNumberFormat="1" applyFont="1" applyFill="1" applyBorder="1" applyAlignment="1" applyProtection="1">
      <alignment horizontal="center" vertical="center" textRotation="1" wrapText="1"/>
    </xf>
    <xf numFmtId="0" fontId="18" fillId="6" borderId="12" xfId="0" applyNumberFormat="1" applyFont="1" applyFill="1" applyBorder="1" applyAlignment="1" applyProtection="1">
      <alignment horizontal="center" vertical="center" textRotation="90"/>
    </xf>
    <xf numFmtId="0" fontId="18" fillId="6" borderId="13" xfId="0" applyNumberFormat="1" applyFont="1" applyFill="1" applyBorder="1" applyAlignment="1" applyProtection="1">
      <alignment horizontal="center" vertical="center" textRotation="90"/>
    </xf>
    <xf numFmtId="0" fontId="18" fillId="6" borderId="8" xfId="0" applyNumberFormat="1" applyFont="1" applyFill="1" applyBorder="1" applyAlignment="1" applyProtection="1">
      <alignment horizontal="center" vertical="center" textRotation="90"/>
    </xf>
    <xf numFmtId="0" fontId="18" fillId="6" borderId="3" xfId="0" applyNumberFormat="1" applyFont="1" applyFill="1" applyBorder="1" applyAlignment="1" applyProtection="1">
      <alignment horizontal="center" vertical="center" textRotation="90"/>
    </xf>
    <xf numFmtId="0" fontId="18" fillId="6" borderId="5" xfId="0" applyNumberFormat="1" applyFont="1" applyFill="1" applyBorder="1" applyAlignment="1" applyProtection="1">
      <alignment horizontal="center" vertical="center" textRotation="90"/>
    </xf>
    <xf numFmtId="0" fontId="18" fillId="6" borderId="4" xfId="0" applyNumberFormat="1" applyFont="1" applyFill="1" applyBorder="1" applyAlignment="1" applyProtection="1">
      <alignment horizontal="center" vertical="center" textRotation="90"/>
    </xf>
    <xf numFmtId="0" fontId="18" fillId="6" borderId="16" xfId="0" applyNumberFormat="1" applyFont="1" applyFill="1" applyBorder="1" applyAlignment="1" applyProtection="1">
      <alignment horizontal="center" vertical="center" wrapText="1"/>
    </xf>
    <xf numFmtId="0" fontId="18" fillId="6" borderId="29" xfId="0" applyNumberFormat="1" applyFont="1" applyFill="1" applyBorder="1" applyAlignment="1" applyProtection="1">
      <alignment horizontal="center" vertical="center" wrapText="1"/>
    </xf>
    <xf numFmtId="0" fontId="18" fillId="6" borderId="14" xfId="0" applyNumberFormat="1" applyFont="1" applyFill="1" applyBorder="1" applyAlignment="1" applyProtection="1">
      <alignment horizontal="center" vertical="center" wrapText="1"/>
    </xf>
    <xf numFmtId="0" fontId="18" fillId="6" borderId="10" xfId="0" applyNumberFormat="1" applyFont="1" applyFill="1" applyBorder="1" applyAlignment="1" applyProtection="1">
      <alignment horizontal="center" vertical="center" wrapText="1"/>
    </xf>
    <xf numFmtId="0" fontId="18" fillId="6" borderId="3" xfId="0" applyNumberFormat="1" applyFont="1" applyFill="1" applyBorder="1" applyAlignment="1" applyProtection="1">
      <alignment horizontal="center" vertical="center" textRotation="90" wrapText="1"/>
    </xf>
    <xf numFmtId="0" fontId="18" fillId="6" borderId="4" xfId="0" applyNumberFormat="1" applyFont="1" applyFill="1" applyBorder="1" applyAlignment="1" applyProtection="1">
      <alignment horizontal="center" vertical="center" textRotation="90" wrapText="1"/>
    </xf>
    <xf numFmtId="0" fontId="18" fillId="6" borderId="28" xfId="0" applyNumberFormat="1" applyFont="1" applyFill="1" applyBorder="1" applyAlignment="1" applyProtection="1">
      <alignment horizontal="center" vertical="center" textRotation="90" wrapText="1"/>
    </xf>
    <xf numFmtId="0" fontId="18" fillId="6" borderId="27" xfId="0" applyNumberFormat="1" applyFont="1" applyFill="1" applyBorder="1" applyAlignment="1" applyProtection="1">
      <alignment horizontal="center" vertical="center" textRotation="90" wrapText="1"/>
    </xf>
    <xf numFmtId="1" fontId="18" fillId="6" borderId="14" xfId="0" applyNumberFormat="1" applyFont="1" applyFill="1" applyBorder="1" applyAlignment="1" applyProtection="1">
      <alignment horizontal="center" vertical="center"/>
      <protection locked="0"/>
    </xf>
    <xf numFmtId="0" fontId="18" fillId="6" borderId="14" xfId="0" applyNumberFormat="1" applyFont="1" applyFill="1" applyBorder="1" applyAlignment="1" applyProtection="1">
      <alignment horizontal="center" vertical="center"/>
      <protection locked="0"/>
    </xf>
    <xf numFmtId="0" fontId="18" fillId="6" borderId="24" xfId="0" applyNumberFormat="1" applyFont="1" applyFill="1" applyBorder="1" applyAlignment="1" applyProtection="1">
      <alignment horizontal="center" vertical="center"/>
      <protection locked="0"/>
    </xf>
    <xf numFmtId="0" fontId="1" fillId="6" borderId="14" xfId="0" applyNumberFormat="1" applyFont="1" applyFill="1" applyBorder="1" applyAlignment="1" applyProtection="1">
      <alignment horizontal="center" vertical="top"/>
      <protection locked="0"/>
    </xf>
    <xf numFmtId="0" fontId="1" fillId="6" borderId="24" xfId="0" applyNumberFormat="1" applyFont="1" applyFill="1" applyBorder="1" applyAlignment="1" applyProtection="1">
      <alignment horizontal="center" vertical="top"/>
      <protection locked="0"/>
    </xf>
    <xf numFmtId="0" fontId="18" fillId="5" borderId="14" xfId="0" applyNumberFormat="1" applyFont="1" applyFill="1" applyBorder="1" applyAlignment="1" applyProtection="1">
      <alignment horizontal="center" vertical="center" textRotation="1" wrapText="1"/>
    </xf>
    <xf numFmtId="0" fontId="18" fillId="5" borderId="20" xfId="0" applyNumberFormat="1" applyFont="1" applyFill="1" applyBorder="1" applyAlignment="1" applyProtection="1">
      <alignment horizontal="center" vertical="center" textRotation="1" wrapText="1"/>
    </xf>
    <xf numFmtId="0" fontId="18" fillId="5" borderId="12" xfId="0" applyNumberFormat="1" applyFont="1" applyFill="1" applyBorder="1" applyAlignment="1" applyProtection="1">
      <alignment horizontal="center" vertical="center" textRotation="90"/>
    </xf>
    <xf numFmtId="0" fontId="18" fillId="5" borderId="13" xfId="0" applyNumberFormat="1" applyFont="1" applyFill="1" applyBorder="1" applyAlignment="1" applyProtection="1">
      <alignment horizontal="center" vertical="center" textRotation="90"/>
    </xf>
    <xf numFmtId="0" fontId="18" fillId="5" borderId="8" xfId="0" applyNumberFormat="1" applyFont="1" applyFill="1" applyBorder="1" applyAlignment="1" applyProtection="1">
      <alignment horizontal="center" vertical="center" textRotation="90"/>
    </xf>
    <xf numFmtId="0" fontId="18" fillId="5" borderId="16" xfId="0" applyNumberFormat="1" applyFont="1" applyFill="1" applyBorder="1" applyAlignment="1" applyProtection="1">
      <alignment horizontal="center" vertical="center" wrapText="1"/>
    </xf>
    <xf numFmtId="0" fontId="18" fillId="5" borderId="18" xfId="0" applyNumberFormat="1" applyFont="1" applyFill="1" applyBorder="1" applyAlignment="1" applyProtection="1">
      <alignment horizontal="center" vertical="center" wrapText="1"/>
    </xf>
    <xf numFmtId="0" fontId="18" fillId="5" borderId="14" xfId="0" applyNumberFormat="1" applyFont="1" applyFill="1" applyBorder="1" applyAlignment="1" applyProtection="1">
      <alignment horizontal="center" vertical="center" wrapText="1"/>
    </xf>
    <xf numFmtId="0" fontId="18" fillId="5" borderId="10" xfId="0" applyNumberFormat="1" applyFont="1" applyFill="1" applyBorder="1" applyAlignment="1" applyProtection="1">
      <alignment horizontal="center" vertical="center" wrapText="1"/>
    </xf>
    <xf numFmtId="0" fontId="18" fillId="5" borderId="3" xfId="0" applyNumberFormat="1" applyFont="1" applyFill="1" applyBorder="1" applyAlignment="1" applyProtection="1">
      <alignment horizontal="center" vertical="center" textRotation="90" wrapText="1"/>
    </xf>
    <xf numFmtId="0" fontId="18" fillId="5" borderId="4" xfId="0" applyNumberFormat="1" applyFont="1" applyFill="1" applyBorder="1" applyAlignment="1" applyProtection="1">
      <alignment horizontal="center" vertical="center" textRotation="90" wrapText="1"/>
    </xf>
    <xf numFmtId="0" fontId="18" fillId="5" borderId="21" xfId="0" applyNumberFormat="1" applyFont="1" applyFill="1" applyBorder="1" applyAlignment="1" applyProtection="1">
      <alignment horizontal="center" vertical="center" textRotation="90" wrapText="1"/>
    </xf>
    <xf numFmtId="0" fontId="18" fillId="5" borderId="22" xfId="0" applyNumberFormat="1" applyFont="1" applyFill="1" applyBorder="1" applyAlignment="1" applyProtection="1">
      <alignment horizontal="center" vertical="center" textRotation="90" wrapText="1"/>
    </xf>
    <xf numFmtId="0" fontId="14" fillId="5" borderId="23" xfId="0" applyNumberFormat="1" applyFont="1" applyFill="1" applyBorder="1" applyAlignment="1" applyProtection="1">
      <alignment horizontal="center" vertical="center" wrapText="1"/>
    </xf>
    <xf numFmtId="0" fontId="14" fillId="5" borderId="14" xfId="0" applyNumberFormat="1" applyFont="1" applyFill="1" applyBorder="1" applyAlignment="1" applyProtection="1">
      <alignment horizontal="center" vertical="center" wrapText="1"/>
    </xf>
    <xf numFmtId="0" fontId="14" fillId="5" borderId="20" xfId="0" applyNumberFormat="1" applyFont="1" applyFill="1" applyBorder="1" applyAlignment="1" applyProtection="1">
      <alignment horizontal="center" vertical="center" wrapText="1"/>
    </xf>
    <xf numFmtId="1" fontId="18" fillId="5" borderId="14" xfId="0" applyNumberFormat="1" applyFont="1" applyFill="1" applyBorder="1" applyAlignment="1" applyProtection="1">
      <alignment horizontal="center" vertical="center"/>
      <protection locked="0"/>
    </xf>
    <xf numFmtId="0" fontId="18" fillId="5" borderId="14" xfId="0" applyNumberFormat="1" applyFont="1" applyFill="1" applyBorder="1" applyAlignment="1" applyProtection="1">
      <alignment horizontal="center" vertical="center"/>
      <protection locked="0"/>
    </xf>
    <xf numFmtId="0" fontId="18" fillId="5" borderId="20" xfId="0" applyNumberFormat="1" applyFont="1" applyFill="1" applyBorder="1" applyAlignment="1" applyProtection="1">
      <alignment horizontal="center" vertical="center"/>
      <protection locked="0"/>
    </xf>
    <xf numFmtId="0" fontId="18" fillId="6" borderId="20" xfId="0" applyNumberFormat="1" applyFont="1" applyFill="1" applyBorder="1" applyAlignment="1" applyProtection="1">
      <alignment horizontal="center" vertical="center"/>
      <protection locked="0"/>
    </xf>
    <xf numFmtId="0" fontId="1" fillId="6" borderId="34" xfId="0" applyNumberFormat="1" applyFont="1" applyFill="1" applyBorder="1" applyAlignment="1" applyProtection="1">
      <alignment horizontal="center" vertical="top"/>
      <protection locked="0"/>
    </xf>
    <xf numFmtId="0" fontId="1" fillId="6" borderId="10" xfId="0" applyNumberFormat="1" applyFont="1" applyFill="1" applyBorder="1" applyAlignment="1" applyProtection="1">
      <alignment horizontal="center" vertical="top"/>
      <protection locked="0"/>
    </xf>
    <xf numFmtId="0" fontId="1" fillId="6" borderId="20" xfId="0" applyNumberFormat="1" applyFont="1" applyFill="1" applyBorder="1" applyAlignment="1" applyProtection="1">
      <alignment horizontal="center" vertical="top"/>
      <protection locked="0"/>
    </xf>
    <xf numFmtId="0" fontId="18" fillId="5" borderId="31" xfId="0" applyNumberFormat="1" applyFont="1" applyFill="1" applyBorder="1" applyAlignment="1" applyProtection="1">
      <alignment horizontal="center" vertical="center"/>
    </xf>
    <xf numFmtId="0" fontId="18" fillId="5" borderId="16" xfId="0" applyNumberFormat="1" applyFont="1" applyFill="1" applyBorder="1" applyAlignment="1" applyProtection="1">
      <alignment horizontal="center" vertical="center"/>
    </xf>
    <xf numFmtId="0" fontId="18" fillId="5" borderId="18" xfId="0" applyNumberFormat="1" applyFont="1" applyFill="1" applyBorder="1" applyAlignment="1" applyProtection="1">
      <alignment horizontal="center" vertical="center"/>
    </xf>
    <xf numFmtId="0" fontId="18" fillId="5" borderId="32" xfId="0" applyNumberFormat="1" applyFont="1" applyFill="1" applyBorder="1" applyAlignment="1" applyProtection="1">
      <alignment horizontal="center" vertical="center"/>
    </xf>
    <xf numFmtId="0" fontId="18" fillId="5" borderId="1" xfId="0" applyNumberFormat="1" applyFont="1" applyFill="1" applyBorder="1" applyAlignment="1" applyProtection="1">
      <alignment horizontal="center" vertical="center"/>
    </xf>
    <xf numFmtId="0" fontId="18" fillId="5" borderId="19" xfId="0" applyNumberFormat="1" applyFont="1" applyFill="1" applyBorder="1" applyAlignment="1" applyProtection="1">
      <alignment horizontal="center" vertical="center"/>
    </xf>
    <xf numFmtId="0" fontId="18" fillId="6" borderId="31" xfId="0" applyNumberFormat="1" applyFont="1" applyFill="1" applyBorder="1" applyAlignment="1" applyProtection="1">
      <alignment horizontal="center" vertical="center"/>
    </xf>
    <xf numFmtId="0" fontId="18" fillId="6" borderId="16" xfId="0" applyNumberFormat="1" applyFont="1" applyFill="1" applyBorder="1" applyAlignment="1" applyProtection="1">
      <alignment horizontal="center" vertical="center"/>
    </xf>
    <xf numFmtId="0" fontId="18" fillId="6" borderId="18" xfId="0" applyNumberFormat="1" applyFont="1" applyFill="1" applyBorder="1" applyAlignment="1" applyProtection="1">
      <alignment horizontal="center" vertical="center"/>
    </xf>
    <xf numFmtId="0" fontId="18" fillId="6" borderId="32" xfId="0" applyNumberFormat="1" applyFont="1" applyFill="1" applyBorder="1" applyAlignment="1" applyProtection="1">
      <alignment horizontal="center" vertical="center"/>
    </xf>
    <xf numFmtId="0" fontId="18" fillId="6" borderId="1" xfId="0" applyNumberFormat="1" applyFont="1" applyFill="1" applyBorder="1" applyAlignment="1" applyProtection="1">
      <alignment horizontal="center" vertical="center"/>
    </xf>
    <xf numFmtId="0" fontId="18" fillId="6" borderId="19" xfId="0" applyNumberFormat="1" applyFont="1" applyFill="1" applyBorder="1" applyAlignment="1" applyProtection="1">
      <alignment horizontal="center" vertical="center"/>
    </xf>
    <xf numFmtId="0" fontId="18" fillId="6" borderId="20" xfId="0" applyNumberFormat="1" applyFont="1" applyFill="1" applyBorder="1" applyAlignment="1" applyProtection="1">
      <alignment horizontal="center" vertical="center" textRotation="1" wrapText="1"/>
    </xf>
    <xf numFmtId="0" fontId="18" fillId="6" borderId="18" xfId="0" applyNumberFormat="1" applyFont="1" applyFill="1" applyBorder="1" applyAlignment="1" applyProtection="1">
      <alignment horizontal="center" vertical="center" wrapText="1"/>
    </xf>
    <xf numFmtId="0" fontId="18" fillId="6" borderId="21" xfId="0" applyNumberFormat="1" applyFont="1" applyFill="1" applyBorder="1" applyAlignment="1" applyProtection="1">
      <alignment horizontal="center" vertical="center" textRotation="90" wrapText="1"/>
    </xf>
    <xf numFmtId="0" fontId="18" fillId="6" borderId="22" xfId="0" applyNumberFormat="1" applyFont="1" applyFill="1" applyBorder="1" applyAlignment="1" applyProtection="1">
      <alignment horizontal="center" vertical="center" textRotation="90" wrapText="1"/>
    </xf>
    <xf numFmtId="0" fontId="18" fillId="5" borderId="9" xfId="0" applyNumberFormat="1" applyFont="1" applyFill="1" applyBorder="1" applyAlignment="1" applyProtection="1">
      <alignment horizontal="center" vertical="center" textRotation="1" wrapText="1"/>
    </xf>
    <xf numFmtId="0" fontId="18" fillId="5" borderId="24" xfId="0" applyNumberFormat="1" applyFont="1" applyFill="1" applyBorder="1" applyAlignment="1" applyProtection="1">
      <alignment horizontal="center" vertical="center" textRotation="1" wrapText="1"/>
    </xf>
    <xf numFmtId="0" fontId="18" fillId="5" borderId="24" xfId="0" applyNumberFormat="1" applyFont="1" applyFill="1" applyBorder="1" applyAlignment="1" applyProtection="1">
      <alignment horizontal="center" vertical="center"/>
      <protection locked="0"/>
    </xf>
    <xf numFmtId="0" fontId="18" fillId="5" borderId="29" xfId="0" applyNumberFormat="1" applyFont="1" applyFill="1" applyBorder="1" applyAlignment="1" applyProtection="1">
      <alignment horizontal="center" vertical="center" wrapText="1"/>
    </xf>
    <xf numFmtId="0" fontId="18" fillId="5" borderId="28" xfId="0" applyNumberFormat="1" applyFont="1" applyFill="1" applyBorder="1" applyAlignment="1" applyProtection="1">
      <alignment horizontal="center" vertical="center" textRotation="90" wrapText="1"/>
    </xf>
    <xf numFmtId="0" fontId="18" fillId="5" borderId="27" xfId="0" applyNumberFormat="1" applyFont="1" applyFill="1" applyBorder="1" applyAlignment="1" applyProtection="1">
      <alignment horizontal="center" vertical="center" textRotation="90" wrapText="1"/>
    </xf>
    <xf numFmtId="0" fontId="14" fillId="8" borderId="23" xfId="0" applyNumberFormat="1" applyFont="1" applyFill="1" applyBorder="1" applyAlignment="1" applyProtection="1">
      <alignment horizontal="center" vertical="center" wrapText="1"/>
    </xf>
    <xf numFmtId="0" fontId="14" fillId="8" borderId="14" xfId="0" applyNumberFormat="1" applyFont="1" applyFill="1" applyBorder="1" applyAlignment="1" applyProtection="1">
      <alignment horizontal="center" vertical="center" wrapText="1"/>
    </xf>
    <xf numFmtId="0" fontId="14" fillId="8" borderId="20" xfId="0" applyNumberFormat="1" applyFont="1" applyFill="1" applyBorder="1" applyAlignment="1" applyProtection="1">
      <alignment horizontal="center" vertical="center" wrapText="1"/>
    </xf>
    <xf numFmtId="0" fontId="18" fillId="8" borderId="31" xfId="0" applyNumberFormat="1" applyFont="1" applyFill="1" applyBorder="1" applyAlignment="1" applyProtection="1">
      <alignment horizontal="center" vertical="center"/>
    </xf>
    <xf numFmtId="0" fontId="18" fillId="8" borderId="16" xfId="0" applyNumberFormat="1" applyFont="1" applyFill="1" applyBorder="1" applyAlignment="1" applyProtection="1">
      <alignment horizontal="center" vertical="center"/>
    </xf>
    <xf numFmtId="0" fontId="18" fillId="8" borderId="18" xfId="0" applyNumberFormat="1" applyFont="1" applyFill="1" applyBorder="1" applyAlignment="1" applyProtection="1">
      <alignment horizontal="center" vertical="center"/>
    </xf>
    <xf numFmtId="0" fontId="18" fillId="8" borderId="32" xfId="0" applyNumberFormat="1" applyFont="1" applyFill="1" applyBorder="1" applyAlignment="1" applyProtection="1">
      <alignment horizontal="center" vertical="center"/>
    </xf>
    <xf numFmtId="0" fontId="18" fillId="8" borderId="1" xfId="0" applyNumberFormat="1" applyFont="1" applyFill="1" applyBorder="1" applyAlignment="1" applyProtection="1">
      <alignment horizontal="center" vertical="center"/>
    </xf>
    <xf numFmtId="0" fontId="18" fillId="8" borderId="19" xfId="0" applyNumberFormat="1" applyFont="1" applyFill="1" applyBorder="1" applyAlignment="1" applyProtection="1">
      <alignment horizontal="center" vertical="center"/>
    </xf>
    <xf numFmtId="0" fontId="18" fillId="8" borderId="14" xfId="0" applyNumberFormat="1" applyFont="1" applyFill="1" applyBorder="1" applyAlignment="1" applyProtection="1">
      <alignment horizontal="center" vertical="center" textRotation="1" wrapText="1"/>
    </xf>
    <xf numFmtId="0" fontId="18" fillId="8" borderId="24" xfId="0" applyNumberFormat="1" applyFont="1" applyFill="1" applyBorder="1" applyAlignment="1" applyProtection="1">
      <alignment horizontal="center" vertical="center" textRotation="1" wrapText="1"/>
    </xf>
    <xf numFmtId="0" fontId="18" fillId="8" borderId="20" xfId="0" applyNumberFormat="1" applyFont="1" applyFill="1" applyBorder="1" applyAlignment="1" applyProtection="1">
      <alignment horizontal="center" vertical="center" textRotation="1" wrapText="1"/>
    </xf>
    <xf numFmtId="0" fontId="18" fillId="8" borderId="12" xfId="0" applyNumberFormat="1" applyFont="1" applyFill="1" applyBorder="1" applyAlignment="1" applyProtection="1">
      <alignment horizontal="center" vertical="center" textRotation="90"/>
    </xf>
    <xf numFmtId="0" fontId="18" fillId="8" borderId="13" xfId="0" applyNumberFormat="1" applyFont="1" applyFill="1" applyBorder="1" applyAlignment="1" applyProtection="1">
      <alignment horizontal="center" vertical="center" textRotation="90"/>
    </xf>
    <xf numFmtId="0" fontId="18" fillId="8" borderId="8" xfId="0" applyNumberFormat="1" applyFont="1" applyFill="1" applyBorder="1" applyAlignment="1" applyProtection="1">
      <alignment horizontal="center" vertical="center" textRotation="90"/>
    </xf>
    <xf numFmtId="0" fontId="18" fillId="8" borderId="3" xfId="0" applyNumberFormat="1" applyFont="1" applyFill="1" applyBorder="1" applyAlignment="1" applyProtection="1">
      <alignment horizontal="center" vertical="center" textRotation="90"/>
    </xf>
    <xf numFmtId="0" fontId="18" fillId="8" borderId="5" xfId="0" applyNumberFormat="1" applyFont="1" applyFill="1" applyBorder="1" applyAlignment="1" applyProtection="1">
      <alignment horizontal="center" vertical="center" textRotation="90"/>
    </xf>
    <xf numFmtId="0" fontId="18" fillId="8" borderId="4" xfId="0" applyNumberFormat="1" applyFont="1" applyFill="1" applyBorder="1" applyAlignment="1" applyProtection="1">
      <alignment horizontal="center" vertical="center" textRotation="90"/>
    </xf>
    <xf numFmtId="0" fontId="18" fillId="8" borderId="16" xfId="0" applyNumberFormat="1" applyFont="1" applyFill="1" applyBorder="1" applyAlignment="1" applyProtection="1">
      <alignment horizontal="center" vertical="center" wrapText="1"/>
    </xf>
    <xf numFmtId="0" fontId="18" fillId="8" borderId="29" xfId="0" applyNumberFormat="1" applyFont="1" applyFill="1" applyBorder="1" applyAlignment="1" applyProtection="1">
      <alignment horizontal="center" vertical="center" wrapText="1"/>
    </xf>
    <xf numFmtId="0" fontId="18" fillId="8" borderId="18" xfId="0" applyNumberFormat="1" applyFont="1" applyFill="1" applyBorder="1" applyAlignment="1" applyProtection="1">
      <alignment horizontal="center" vertical="center" wrapText="1"/>
    </xf>
    <xf numFmtId="0" fontId="18" fillId="8" borderId="14" xfId="0" applyNumberFormat="1" applyFont="1" applyFill="1" applyBorder="1" applyAlignment="1" applyProtection="1">
      <alignment horizontal="center" vertical="center" wrapText="1"/>
    </xf>
    <xf numFmtId="0" fontId="18" fillId="8" borderId="10" xfId="0" applyNumberFormat="1" applyFont="1" applyFill="1" applyBorder="1" applyAlignment="1" applyProtection="1">
      <alignment horizontal="center" vertical="center" wrapText="1"/>
    </xf>
    <xf numFmtId="0" fontId="18" fillId="8" borderId="3" xfId="0" applyNumberFormat="1" applyFont="1" applyFill="1" applyBorder="1" applyAlignment="1" applyProtection="1">
      <alignment horizontal="center" vertical="center" textRotation="90" wrapText="1"/>
    </xf>
    <xf numFmtId="0" fontId="18" fillId="8" borderId="4" xfId="0" applyNumberFormat="1" applyFont="1" applyFill="1" applyBorder="1" applyAlignment="1" applyProtection="1">
      <alignment horizontal="center" vertical="center" textRotation="90" wrapText="1"/>
    </xf>
    <xf numFmtId="0" fontId="18" fillId="8" borderId="28" xfId="0" applyNumberFormat="1" applyFont="1" applyFill="1" applyBorder="1" applyAlignment="1" applyProtection="1">
      <alignment horizontal="center" vertical="center" textRotation="90" wrapText="1"/>
    </xf>
    <xf numFmtId="0" fontId="18" fillId="8" borderId="27" xfId="0" applyNumberFormat="1" applyFont="1" applyFill="1" applyBorder="1" applyAlignment="1" applyProtection="1">
      <alignment horizontal="center" vertical="center" textRotation="90" wrapText="1"/>
    </xf>
    <xf numFmtId="0" fontId="1" fillId="8" borderId="14" xfId="0" applyNumberFormat="1" applyFont="1" applyFill="1" applyBorder="1" applyAlignment="1" applyProtection="1">
      <alignment horizontal="center" vertical="top"/>
      <protection locked="0"/>
    </xf>
    <xf numFmtId="0" fontId="1" fillId="8" borderId="24" xfId="0" applyNumberFormat="1" applyFont="1" applyFill="1" applyBorder="1" applyAlignment="1" applyProtection="1">
      <alignment horizontal="center" vertical="top"/>
      <protection locked="0"/>
    </xf>
    <xf numFmtId="0" fontId="1" fillId="8" borderId="20" xfId="0" applyNumberFormat="1" applyFont="1" applyFill="1" applyBorder="1" applyAlignment="1" applyProtection="1">
      <alignment horizontal="center" vertical="top"/>
      <protection locked="0"/>
    </xf>
    <xf numFmtId="0" fontId="18" fillId="8" borderId="21" xfId="0" applyNumberFormat="1" applyFont="1" applyFill="1" applyBorder="1" applyAlignment="1" applyProtection="1">
      <alignment horizontal="center" vertical="center" textRotation="90" wrapText="1"/>
    </xf>
    <xf numFmtId="0" fontId="18" fillId="8" borderId="22" xfId="0" applyNumberFormat="1" applyFont="1" applyFill="1" applyBorder="1" applyAlignment="1" applyProtection="1">
      <alignment horizontal="center" vertical="center" textRotation="90" wrapText="1"/>
    </xf>
    <xf numFmtId="1" fontId="18" fillId="8" borderId="14" xfId="0" applyNumberFormat="1" applyFont="1" applyFill="1" applyBorder="1" applyAlignment="1" applyProtection="1">
      <alignment horizontal="center" vertical="center"/>
      <protection locked="0"/>
    </xf>
    <xf numFmtId="0" fontId="18" fillId="8" borderId="14" xfId="0" applyNumberFormat="1" applyFont="1" applyFill="1" applyBorder="1" applyAlignment="1" applyProtection="1">
      <alignment horizontal="center" vertical="center"/>
      <protection locked="0"/>
    </xf>
    <xf numFmtId="0" fontId="18" fillId="8" borderId="24" xfId="0" applyNumberFormat="1" applyFont="1" applyFill="1" applyBorder="1" applyAlignment="1" applyProtection="1">
      <alignment horizontal="center" vertical="center"/>
      <protection locked="0"/>
    </xf>
    <xf numFmtId="0" fontId="18" fillId="8" borderId="20" xfId="0" applyNumberFormat="1" applyFont="1" applyFill="1" applyBorder="1" applyAlignment="1" applyProtection="1">
      <alignment horizontal="center" vertical="center"/>
      <protection locked="0"/>
    </xf>
    <xf numFmtId="0" fontId="17" fillId="0" borderId="9" xfId="0" applyNumberFormat="1" applyFont="1" applyFill="1" applyBorder="1" applyAlignment="1" applyProtection="1">
      <alignment horizontal="center" vertical="top"/>
    </xf>
    <xf numFmtId="0" fontId="17" fillId="0" borderId="10" xfId="0" applyNumberFormat="1" applyFont="1" applyFill="1" applyBorder="1" applyAlignment="1" applyProtection="1">
      <alignment horizontal="center" vertical="top"/>
    </xf>
    <xf numFmtId="0" fontId="11" fillId="0" borderId="16" xfId="0" applyNumberFormat="1" applyFont="1" applyFill="1" applyBorder="1" applyAlignment="1" applyProtection="1">
      <alignment horizontal="distributed" vertical="top"/>
    </xf>
    <xf numFmtId="0" fontId="11" fillId="0" borderId="0" xfId="0" applyNumberFormat="1" applyFont="1" applyFill="1" applyBorder="1" applyAlignment="1" applyProtection="1">
      <alignment horizontal="distributed" vertical="top"/>
    </xf>
    <xf numFmtId="0" fontId="17" fillId="0" borderId="14" xfId="0" applyNumberFormat="1" applyFont="1" applyFill="1" applyBorder="1" applyAlignment="1" applyProtection="1">
      <alignment horizontal="center" vertical="top"/>
      <protection locked="0"/>
    </xf>
    <xf numFmtId="0" fontId="17" fillId="0" borderId="14" xfId="0" applyNumberFormat="1" applyFont="1" applyFill="1" applyBorder="1" applyAlignment="1" applyProtection="1">
      <alignment horizontal="center" vertical="top"/>
    </xf>
    <xf numFmtId="0" fontId="17" fillId="0" borderId="9" xfId="0" applyNumberFormat="1" applyFont="1" applyFill="1" applyBorder="1" applyAlignment="1" applyProtection="1">
      <alignment horizontal="center" vertical="top"/>
      <protection locked="0"/>
    </xf>
    <xf numFmtId="0" fontId="17" fillId="0" borderId="10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workbookViewId="0">
      <selection activeCell="A23" sqref="A23:M23"/>
    </sheetView>
  </sheetViews>
  <sheetFormatPr defaultRowHeight="12.75" x14ac:dyDescent="0.2"/>
  <cols>
    <col min="1" max="1" width="2.5703125" style="4" customWidth="1"/>
    <col min="2" max="2" width="17" style="4" customWidth="1"/>
    <col min="3" max="8" width="9.140625" style="4"/>
    <col min="9" max="9" width="18" style="4" customWidth="1"/>
    <col min="10" max="10" width="9.140625" style="4"/>
    <col min="11" max="11" width="2.28515625" style="4" customWidth="1"/>
    <col min="12" max="12" width="5.28515625" style="4" customWidth="1"/>
    <col min="13" max="13" width="0.5703125" style="4" customWidth="1"/>
    <col min="14" max="14" width="9.42578125" style="4" customWidth="1"/>
    <col min="15" max="15" width="5" style="4" customWidth="1"/>
    <col min="16" max="16" width="16.42578125" style="4" customWidth="1"/>
    <col min="17" max="16384" width="9.140625" style="4"/>
  </cols>
  <sheetData>
    <row r="1" spans="1:18" ht="18.75" x14ac:dyDescent="0.3">
      <c r="O1" s="5"/>
    </row>
    <row r="2" spans="1:18" ht="21.75" x14ac:dyDescent="0.3">
      <c r="A2" s="295"/>
      <c r="B2" s="295"/>
      <c r="C2" s="295"/>
      <c r="D2" s="295"/>
      <c r="E2" s="295"/>
      <c r="F2" s="295"/>
      <c r="G2" s="295"/>
      <c r="H2" s="295"/>
      <c r="I2" s="295"/>
      <c r="J2" s="295"/>
      <c r="K2" s="6"/>
      <c r="L2" s="7"/>
      <c r="M2" s="7"/>
      <c r="N2" s="7"/>
      <c r="O2" s="7"/>
      <c r="P2" s="7"/>
    </row>
    <row r="3" spans="1:18" ht="18.75" x14ac:dyDescent="0.3">
      <c r="O3" s="293" t="s">
        <v>4</v>
      </c>
      <c r="P3" s="293"/>
    </row>
    <row r="4" spans="1:18" ht="21.75" x14ac:dyDescent="0.3">
      <c r="J4" s="300" t="s">
        <v>93</v>
      </c>
      <c r="K4" s="300"/>
      <c r="L4" s="300"/>
      <c r="M4" s="300"/>
      <c r="N4" s="294" t="s">
        <v>94</v>
      </c>
      <c r="O4" s="294"/>
      <c r="P4" s="294"/>
      <c r="R4" s="6"/>
    </row>
    <row r="5" spans="1:18" ht="21.75" x14ac:dyDescent="0.3">
      <c r="I5" s="30"/>
      <c r="J5" s="299" t="s">
        <v>95</v>
      </c>
      <c r="K5" s="299"/>
      <c r="L5" s="299"/>
      <c r="M5" s="299"/>
      <c r="N5" s="299"/>
      <c r="O5" s="299"/>
      <c r="P5" s="299"/>
      <c r="R5" s="6"/>
    </row>
    <row r="6" spans="1:18" ht="15.75" x14ac:dyDescent="0.25">
      <c r="J6" s="8" t="s">
        <v>5</v>
      </c>
    </row>
    <row r="7" spans="1:18" ht="18.75" x14ac:dyDescent="0.3">
      <c r="J7" s="301" t="s">
        <v>96</v>
      </c>
      <c r="K7" s="301"/>
      <c r="L7" s="301"/>
      <c r="M7" s="301"/>
      <c r="N7" s="301"/>
      <c r="O7" s="301"/>
      <c r="P7" s="301"/>
    </row>
    <row r="9" spans="1:18" ht="18.75" x14ac:dyDescent="0.3">
      <c r="K9" s="9" t="s">
        <v>101</v>
      </c>
      <c r="L9" s="3"/>
      <c r="M9" s="9" t="s">
        <v>9</v>
      </c>
      <c r="N9" s="297"/>
      <c r="O9" s="297"/>
      <c r="P9" s="10" t="s">
        <v>10</v>
      </c>
    </row>
    <row r="11" spans="1:18" ht="18.75" x14ac:dyDescent="0.3">
      <c r="A11" s="298" t="s">
        <v>6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</row>
    <row r="13" spans="1:18" ht="18.75" x14ac:dyDescent="0.3">
      <c r="A13" s="299" t="s">
        <v>7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</row>
    <row r="14" spans="1:18" ht="15.75" x14ac:dyDescent="0.25">
      <c r="C14" s="33" t="s">
        <v>97</v>
      </c>
      <c r="D14" s="33"/>
      <c r="E14" s="32"/>
      <c r="F14" s="32"/>
      <c r="G14" s="32"/>
      <c r="H14" s="32"/>
      <c r="I14" s="32"/>
      <c r="J14" s="32"/>
      <c r="K14" s="32"/>
      <c r="L14" s="32"/>
      <c r="M14" s="32"/>
    </row>
    <row r="15" spans="1:18" x14ac:dyDescent="0.2">
      <c r="A15" s="296" t="s">
        <v>5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</row>
    <row r="16" spans="1:18" ht="18.75" x14ac:dyDescent="0.3">
      <c r="A16" s="299" t="s">
        <v>162</v>
      </c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</row>
    <row r="17" spans="1:20" s="9" customFormat="1" ht="18.75" x14ac:dyDescent="0.3">
      <c r="D17" s="297" t="s">
        <v>161</v>
      </c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</row>
    <row r="18" spans="1:20" x14ac:dyDescent="0.2">
      <c r="A18" s="296" t="s">
        <v>98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</row>
    <row r="19" spans="1:20" s="9" customFormat="1" ht="18.75" x14ac:dyDescent="0.3">
      <c r="F19" s="306"/>
      <c r="G19" s="306"/>
      <c r="H19" s="306"/>
    </row>
    <row r="20" spans="1:20" x14ac:dyDescent="0.2">
      <c r="F20" s="11"/>
    </row>
    <row r="23" spans="1:20" ht="12.75" customHeight="1" x14ac:dyDescent="0.2">
      <c r="H23" s="304" t="s">
        <v>163</v>
      </c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</row>
    <row r="24" spans="1:20" ht="16.5" x14ac:dyDescent="0.25">
      <c r="F24" s="12" t="s">
        <v>11</v>
      </c>
      <c r="H24" s="305"/>
      <c r="I24" s="305"/>
      <c r="J24" s="305"/>
      <c r="K24" s="305"/>
      <c r="L24" s="305"/>
      <c r="M24" s="305"/>
      <c r="N24" s="305"/>
      <c r="O24" s="305"/>
      <c r="P24" s="305"/>
      <c r="Q24" s="305"/>
      <c r="R24" s="305"/>
      <c r="S24" s="305"/>
      <c r="T24" s="305"/>
    </row>
    <row r="25" spans="1:20" ht="16.5" x14ac:dyDescent="0.25">
      <c r="F25" s="307" t="s">
        <v>12</v>
      </c>
      <c r="G25" s="307"/>
      <c r="H25" s="37" t="s">
        <v>99</v>
      </c>
      <c r="K25" s="308"/>
      <c r="L25" s="308"/>
      <c r="M25" s="308"/>
      <c r="N25" s="308"/>
    </row>
    <row r="26" spans="1:20" ht="16.5" x14ac:dyDescent="0.25">
      <c r="F26" s="36" t="s">
        <v>164</v>
      </c>
      <c r="G26" s="36"/>
      <c r="H26" s="36"/>
      <c r="I26" s="36"/>
      <c r="J26" s="36"/>
      <c r="K26" s="36"/>
      <c r="L26" s="36"/>
      <c r="M26" s="35"/>
      <c r="N26" s="13"/>
      <c r="O26" s="34"/>
      <c r="P26" s="13"/>
    </row>
    <row r="27" spans="1:20" ht="16.5" x14ac:dyDescent="0.25">
      <c r="F27" s="13" t="s">
        <v>102</v>
      </c>
      <c r="G27" s="302" t="s">
        <v>100</v>
      </c>
      <c r="H27" s="303"/>
      <c r="I27" s="303"/>
      <c r="J27" s="303"/>
      <c r="K27" s="35"/>
      <c r="L27" s="35"/>
      <c r="M27" s="35"/>
      <c r="N27" s="35"/>
      <c r="O27" s="35"/>
      <c r="P27" s="35"/>
    </row>
  </sheetData>
  <mergeCells count="18">
    <mergeCell ref="G27:J27"/>
    <mergeCell ref="H23:T24"/>
    <mergeCell ref="F19:H19"/>
    <mergeCell ref="F25:G25"/>
    <mergeCell ref="K25:N25"/>
    <mergeCell ref="O3:P3"/>
    <mergeCell ref="N4:P4"/>
    <mergeCell ref="A2:J2"/>
    <mergeCell ref="A18:P18"/>
    <mergeCell ref="N9:O9"/>
    <mergeCell ref="A11:P11"/>
    <mergeCell ref="A13:P13"/>
    <mergeCell ref="A15:P15"/>
    <mergeCell ref="J5:P5"/>
    <mergeCell ref="J4:M4"/>
    <mergeCell ref="J7:P7"/>
    <mergeCell ref="D17:O17"/>
    <mergeCell ref="A16:P16"/>
  </mergeCells>
  <phoneticPr fontId="8" type="noConversion"/>
  <pageMargins left="0.19685039370078741" right="0.19685039370078741" top="0.77" bottom="0.19685039370078741" header="0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opLeftCell="A4" workbookViewId="0">
      <selection activeCell="A23" sqref="A23:M23"/>
    </sheetView>
  </sheetViews>
  <sheetFormatPr defaultRowHeight="16.5" x14ac:dyDescent="0.25"/>
  <cols>
    <col min="1" max="1" width="9.140625" style="1"/>
    <col min="2" max="2" width="23.42578125" style="1" customWidth="1"/>
    <col min="3" max="3" width="11.5703125" style="1" customWidth="1"/>
    <col min="4" max="4" width="18.140625" style="1" customWidth="1"/>
    <col min="5" max="5" width="21.7109375" style="1" customWidth="1"/>
    <col min="6" max="6" width="20" style="1" customWidth="1"/>
    <col min="7" max="7" width="19.42578125" style="1" customWidth="1"/>
    <col min="8" max="8" width="12.85546875" style="1" customWidth="1"/>
    <col min="9" max="16384" width="9.140625" style="1"/>
  </cols>
  <sheetData>
    <row r="1" spans="1:9" x14ac:dyDescent="0.25">
      <c r="B1" s="2" t="s">
        <v>13</v>
      </c>
    </row>
    <row r="3" spans="1:9" ht="35.25" customHeight="1" x14ac:dyDescent="0.25">
      <c r="A3" s="310" t="s">
        <v>14</v>
      </c>
      <c r="B3" s="310" t="s">
        <v>15</v>
      </c>
      <c r="C3" s="310" t="s">
        <v>16</v>
      </c>
      <c r="D3" s="310" t="s">
        <v>17</v>
      </c>
      <c r="E3" s="310"/>
      <c r="F3" s="310" t="s">
        <v>18</v>
      </c>
      <c r="G3" s="310" t="s">
        <v>19</v>
      </c>
      <c r="H3" s="310" t="s">
        <v>20</v>
      </c>
      <c r="I3" s="310" t="s">
        <v>21</v>
      </c>
    </row>
    <row r="4" spans="1:9" ht="15.75" customHeight="1" x14ac:dyDescent="0.25">
      <c r="A4" s="310"/>
      <c r="B4" s="310"/>
      <c r="C4" s="310"/>
      <c r="D4" s="310" t="s">
        <v>22</v>
      </c>
      <c r="E4" s="15" t="s">
        <v>23</v>
      </c>
      <c r="F4" s="310"/>
      <c r="G4" s="310"/>
      <c r="H4" s="310"/>
      <c r="I4" s="310"/>
    </row>
    <row r="5" spans="1:9" ht="16.5" customHeight="1" x14ac:dyDescent="0.25">
      <c r="A5" s="310"/>
      <c r="B5" s="310"/>
      <c r="C5" s="310"/>
      <c r="D5" s="310"/>
      <c r="E5" s="16" t="s">
        <v>24</v>
      </c>
      <c r="F5" s="310"/>
      <c r="G5" s="310"/>
      <c r="H5" s="310"/>
      <c r="I5" s="310"/>
    </row>
    <row r="6" spans="1:9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</row>
    <row r="7" spans="1:9" x14ac:dyDescent="0.25">
      <c r="A7" s="51" t="s">
        <v>0</v>
      </c>
      <c r="B7" s="52">
        <v>39</v>
      </c>
      <c r="C7" s="52"/>
      <c r="D7" s="52"/>
      <c r="E7" s="52"/>
      <c r="F7" s="52">
        <v>2</v>
      </c>
      <c r="G7" s="52"/>
      <c r="H7" s="52">
        <v>11</v>
      </c>
      <c r="I7" s="52">
        <v>52</v>
      </c>
    </row>
    <row r="8" spans="1:9" x14ac:dyDescent="0.25">
      <c r="A8" s="17" t="s">
        <v>1</v>
      </c>
      <c r="B8" s="18">
        <v>39</v>
      </c>
      <c r="C8" s="18">
        <v>4</v>
      </c>
      <c r="D8" s="53">
        <v>3</v>
      </c>
      <c r="E8" s="18"/>
      <c r="F8" s="18">
        <v>2</v>
      </c>
      <c r="G8" s="18"/>
      <c r="H8" s="18">
        <v>11</v>
      </c>
      <c r="I8" s="18">
        <v>52</v>
      </c>
    </row>
    <row r="9" spans="1:9" x14ac:dyDescent="0.25">
      <c r="A9" s="17" t="s">
        <v>2</v>
      </c>
      <c r="B9" s="18">
        <v>40</v>
      </c>
      <c r="C9" s="18">
        <v>6</v>
      </c>
      <c r="D9" s="18">
        <v>5</v>
      </c>
      <c r="E9" s="18"/>
      <c r="F9" s="18">
        <v>2</v>
      </c>
      <c r="G9" s="18"/>
      <c r="H9" s="18">
        <v>10</v>
      </c>
      <c r="I9" s="18">
        <v>52</v>
      </c>
    </row>
    <row r="10" spans="1:9" x14ac:dyDescent="0.25">
      <c r="A10" s="17" t="s">
        <v>3</v>
      </c>
      <c r="B10" s="18">
        <v>30</v>
      </c>
      <c r="C10" s="18">
        <v>6</v>
      </c>
      <c r="D10" s="53">
        <v>2</v>
      </c>
      <c r="E10" s="18">
        <v>4</v>
      </c>
      <c r="F10" s="18">
        <v>1</v>
      </c>
      <c r="G10" s="18">
        <v>6</v>
      </c>
      <c r="H10" s="18">
        <v>2</v>
      </c>
      <c r="I10" s="18">
        <v>43</v>
      </c>
    </row>
    <row r="11" spans="1:9" x14ac:dyDescent="0.25">
      <c r="A11" s="14" t="s">
        <v>21</v>
      </c>
      <c r="B11" s="18">
        <v>109</v>
      </c>
      <c r="C11" s="18">
        <v>16</v>
      </c>
      <c r="D11" s="18">
        <v>10</v>
      </c>
      <c r="E11" s="18">
        <v>4</v>
      </c>
      <c r="F11" s="18">
        <v>5</v>
      </c>
      <c r="G11" s="18">
        <v>6</v>
      </c>
      <c r="H11" s="18">
        <v>23</v>
      </c>
      <c r="I11" s="18">
        <v>147</v>
      </c>
    </row>
    <row r="13" spans="1:9" x14ac:dyDescent="0.25">
      <c r="B13" s="309" t="s">
        <v>25</v>
      </c>
      <c r="C13" s="309"/>
      <c r="D13" s="309"/>
      <c r="E13" s="309"/>
      <c r="F13" s="309"/>
      <c r="G13" s="309"/>
      <c r="H13" s="309"/>
    </row>
    <row r="14" spans="1:9" x14ac:dyDescent="0.25">
      <c r="B14" s="309"/>
      <c r="C14" s="309"/>
      <c r="D14" s="309"/>
      <c r="E14" s="309"/>
      <c r="F14" s="309"/>
      <c r="G14" s="309"/>
      <c r="H14" s="309"/>
    </row>
    <row r="15" spans="1:9" x14ac:dyDescent="0.25">
      <c r="B15" s="309"/>
      <c r="C15" s="309"/>
      <c r="D15" s="309"/>
      <c r="E15" s="309"/>
      <c r="F15" s="309"/>
      <c r="G15" s="309"/>
      <c r="H15" s="309"/>
    </row>
    <row r="16" spans="1:9" x14ac:dyDescent="0.25">
      <c r="B16" s="309"/>
      <c r="C16" s="309"/>
      <c r="D16" s="309"/>
      <c r="E16" s="309"/>
      <c r="F16" s="309"/>
      <c r="G16" s="309"/>
      <c r="H16" s="309"/>
    </row>
    <row r="17" spans="2:8" x14ac:dyDescent="0.25">
      <c r="B17" s="309"/>
      <c r="C17" s="309"/>
      <c r="D17" s="309"/>
      <c r="E17" s="309"/>
      <c r="F17" s="309"/>
      <c r="G17" s="309"/>
      <c r="H17" s="309"/>
    </row>
    <row r="18" spans="2:8" x14ac:dyDescent="0.25">
      <c r="B18" s="309"/>
      <c r="C18" s="309"/>
      <c r="D18" s="309"/>
      <c r="E18" s="309"/>
      <c r="F18" s="309"/>
      <c r="G18" s="309"/>
      <c r="H18" s="309"/>
    </row>
    <row r="19" spans="2:8" x14ac:dyDescent="0.25">
      <c r="B19" s="309"/>
      <c r="C19" s="309"/>
      <c r="D19" s="309"/>
      <c r="E19" s="309"/>
      <c r="F19" s="309"/>
      <c r="G19" s="309"/>
      <c r="H19" s="309"/>
    </row>
    <row r="20" spans="2:8" x14ac:dyDescent="0.25">
      <c r="B20" s="309"/>
      <c r="C20" s="309"/>
      <c r="D20" s="309"/>
      <c r="E20" s="309"/>
      <c r="F20" s="309"/>
      <c r="G20" s="309"/>
      <c r="H20" s="309"/>
    </row>
    <row r="21" spans="2:8" x14ac:dyDescent="0.25">
      <c r="B21" s="309"/>
      <c r="C21" s="309"/>
      <c r="D21" s="309"/>
      <c r="E21" s="309"/>
      <c r="F21" s="309"/>
      <c r="G21" s="309"/>
      <c r="H21" s="309"/>
    </row>
    <row r="22" spans="2:8" ht="3.75" hidden="1" customHeight="1" x14ac:dyDescent="0.25">
      <c r="B22" s="309"/>
      <c r="C22" s="309"/>
      <c r="D22" s="309"/>
      <c r="E22" s="309"/>
      <c r="F22" s="309"/>
      <c r="G22" s="309"/>
      <c r="H22" s="309"/>
    </row>
    <row r="23" spans="2:8" ht="12.75" hidden="1" customHeight="1" x14ac:dyDescent="0.25">
      <c r="B23" s="309"/>
      <c r="C23" s="309"/>
      <c r="D23" s="309"/>
      <c r="E23" s="309"/>
      <c r="F23" s="309"/>
      <c r="G23" s="309"/>
      <c r="H23" s="309"/>
    </row>
    <row r="24" spans="2:8" ht="12.75" hidden="1" customHeight="1" x14ac:dyDescent="0.25">
      <c r="B24" s="309"/>
      <c r="C24" s="309"/>
      <c r="D24" s="309"/>
      <c r="E24" s="309"/>
      <c r="F24" s="309"/>
      <c r="G24" s="309"/>
      <c r="H24" s="309"/>
    </row>
    <row r="25" spans="2:8" ht="12.75" hidden="1" customHeight="1" x14ac:dyDescent="0.25">
      <c r="B25" s="309"/>
      <c r="C25" s="309"/>
      <c r="D25" s="309"/>
      <c r="E25" s="309"/>
      <c r="F25" s="309"/>
      <c r="G25" s="309"/>
      <c r="H25" s="309"/>
    </row>
  </sheetData>
  <mergeCells count="10">
    <mergeCell ref="A3:A5"/>
    <mergeCell ref="B3:B5"/>
    <mergeCell ref="C3:C5"/>
    <mergeCell ref="D3:E3"/>
    <mergeCell ref="D4:D5"/>
    <mergeCell ref="B13:H25"/>
    <mergeCell ref="F3:F5"/>
    <mergeCell ref="G3:G5"/>
    <mergeCell ref="H3:H5"/>
    <mergeCell ref="I3:I5"/>
  </mergeCells>
  <phoneticPr fontId="8" type="noConversion"/>
  <pageMargins left="0.28000000000000003" right="0.39370078740157483" top="0.81" bottom="0.39370078740157483" header="0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9"/>
  <sheetViews>
    <sheetView workbookViewId="0">
      <selection activeCell="A23" sqref="A23:M23"/>
    </sheetView>
  </sheetViews>
  <sheetFormatPr defaultRowHeight="16.5" x14ac:dyDescent="0.25"/>
  <cols>
    <col min="1" max="1" width="3.28515625" style="1" customWidth="1"/>
    <col min="2" max="2" width="11.28515625" style="1" customWidth="1"/>
    <col min="3" max="3" width="6" style="1" customWidth="1"/>
    <col min="4" max="4" width="4" style="1" customWidth="1"/>
    <col min="5" max="5" width="15.7109375" style="1" customWidth="1"/>
    <col min="6" max="6" width="12" style="1" customWidth="1"/>
    <col min="7" max="7" width="4.85546875" style="1" customWidth="1"/>
    <col min="8" max="8" width="5.140625" style="1" customWidth="1"/>
    <col min="9" max="9" width="13.5703125" style="1" customWidth="1"/>
    <col min="10" max="10" width="4.7109375" style="1" customWidth="1"/>
    <col min="11" max="11" width="4.85546875" style="1" customWidth="1"/>
    <col min="12" max="12" width="9.140625" style="1"/>
    <col min="13" max="13" width="6.7109375" style="1" customWidth="1"/>
    <col min="14" max="16384" width="9.140625" style="1"/>
  </cols>
  <sheetData>
    <row r="1" spans="1:15" x14ac:dyDescent="0.25">
      <c r="A1" s="2" t="s">
        <v>26</v>
      </c>
      <c r="B1" s="2"/>
    </row>
    <row r="3" spans="1:15" x14ac:dyDescent="0.25">
      <c r="A3" s="321" t="s">
        <v>120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5" ht="30.75" customHeight="1" x14ac:dyDescent="0.25">
      <c r="A4" s="324" t="s">
        <v>119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</row>
    <row r="5" spans="1:15" ht="21" customHeight="1" x14ac:dyDescent="0.3">
      <c r="A5" s="325" t="s">
        <v>5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</row>
    <row r="6" spans="1:15" x14ac:dyDescent="0.25">
      <c r="A6" s="319" t="s">
        <v>27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</row>
    <row r="7" spans="1:15" x14ac:dyDescent="0.25">
      <c r="A7" s="321" t="s">
        <v>160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</row>
    <row r="8" spans="1:15" ht="16.5" customHeight="1" x14ac:dyDescent="0.25">
      <c r="A8" s="322" t="s">
        <v>121</v>
      </c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</row>
    <row r="9" spans="1:15" x14ac:dyDescent="0.25">
      <c r="A9" s="49" t="s">
        <v>28</v>
      </c>
      <c r="B9" s="49"/>
      <c r="C9" s="50">
        <v>566</v>
      </c>
      <c r="D9" s="49" t="s">
        <v>29</v>
      </c>
      <c r="E9" s="50" t="s">
        <v>122</v>
      </c>
      <c r="F9" s="49" t="s">
        <v>30</v>
      </c>
      <c r="G9" s="49"/>
      <c r="H9" s="49"/>
      <c r="I9" s="49"/>
      <c r="J9" s="50"/>
      <c r="K9" s="49" t="s">
        <v>29</v>
      </c>
      <c r="L9" s="50"/>
      <c r="M9" s="49" t="s">
        <v>31</v>
      </c>
    </row>
    <row r="10" spans="1:15" x14ac:dyDescent="0.25">
      <c r="A10" s="323" t="s">
        <v>130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</row>
    <row r="11" spans="1:15" ht="21" customHeight="1" x14ac:dyDescent="0.3">
      <c r="A11" s="317" t="s">
        <v>8</v>
      </c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</row>
    <row r="12" spans="1:15" x14ac:dyDescent="0.25">
      <c r="A12" s="19" t="s">
        <v>32</v>
      </c>
      <c r="B12" s="19"/>
      <c r="I12" s="21"/>
      <c r="J12" s="313"/>
      <c r="K12" s="313"/>
      <c r="L12" s="313"/>
      <c r="M12" s="1" t="s">
        <v>33</v>
      </c>
    </row>
    <row r="13" spans="1:15" s="20" customFormat="1" x14ac:dyDescent="0.25">
      <c r="A13" s="20" t="s">
        <v>34</v>
      </c>
      <c r="B13" s="29"/>
      <c r="C13" s="20" t="s">
        <v>35</v>
      </c>
      <c r="E13" s="29"/>
      <c r="F13" s="29"/>
      <c r="G13" s="20">
        <v>20</v>
      </c>
      <c r="H13" s="29"/>
      <c r="I13" s="320" t="s">
        <v>36</v>
      </c>
      <c r="J13" s="320"/>
      <c r="K13" s="320"/>
      <c r="L13" s="320"/>
      <c r="M13" s="320"/>
    </row>
    <row r="14" spans="1:15" x14ac:dyDescent="0.25">
      <c r="A14" s="313"/>
      <c r="B14" s="313"/>
      <c r="C14" s="313"/>
      <c r="D14" s="313"/>
      <c r="E14" s="313"/>
      <c r="F14" s="313"/>
      <c r="G14" s="313"/>
      <c r="H14" s="313"/>
      <c r="I14" s="318" t="s">
        <v>37</v>
      </c>
      <c r="J14" s="318"/>
      <c r="K14" s="318"/>
      <c r="L14" s="318"/>
      <c r="M14" s="318"/>
    </row>
    <row r="15" spans="1:15" x14ac:dyDescent="0.25">
      <c r="A15" s="319" t="s">
        <v>38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</row>
    <row r="16" spans="1:15" x14ac:dyDescent="0.25">
      <c r="A16" s="20" t="s">
        <v>39</v>
      </c>
    </row>
    <row r="17" spans="1:13" x14ac:dyDescent="0.25">
      <c r="A17" s="1" t="s">
        <v>40</v>
      </c>
      <c r="B17" s="313"/>
      <c r="C17" s="313"/>
      <c r="D17" s="313"/>
      <c r="E17" s="313"/>
      <c r="F17" s="313"/>
      <c r="G17" s="1" t="s">
        <v>43</v>
      </c>
    </row>
    <row r="18" spans="1:13" x14ac:dyDescent="0.25">
      <c r="A18" s="1" t="s">
        <v>41</v>
      </c>
      <c r="B18" s="313"/>
      <c r="C18" s="313"/>
      <c r="D18" s="313"/>
      <c r="E18" s="313"/>
      <c r="F18" s="313"/>
      <c r="G18" s="1" t="s">
        <v>43</v>
      </c>
    </row>
    <row r="19" spans="1:13" x14ac:dyDescent="0.25">
      <c r="A19" s="1" t="s">
        <v>42</v>
      </c>
      <c r="B19" s="313"/>
      <c r="C19" s="313"/>
      <c r="D19" s="313"/>
      <c r="E19" s="313"/>
      <c r="F19" s="313"/>
      <c r="G19" s="1" t="s">
        <v>44</v>
      </c>
    </row>
    <row r="20" spans="1:13" x14ac:dyDescent="0.25">
      <c r="A20" s="311" t="s">
        <v>45</v>
      </c>
      <c r="B20" s="311"/>
      <c r="C20" s="311"/>
      <c r="D20" s="311"/>
      <c r="E20" s="311"/>
      <c r="F20" s="311"/>
      <c r="G20" s="311"/>
      <c r="H20" s="311"/>
      <c r="I20" s="311"/>
      <c r="J20" s="311"/>
      <c r="K20" s="311"/>
      <c r="L20" s="311"/>
      <c r="M20" s="311"/>
    </row>
    <row r="21" spans="1:13" x14ac:dyDescent="0.25">
      <c r="A21" s="311" t="s">
        <v>46</v>
      </c>
      <c r="B21" s="311"/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311"/>
    </row>
    <row r="22" spans="1:13" x14ac:dyDescent="0.25">
      <c r="A22" s="311" t="s">
        <v>47</v>
      </c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</row>
    <row r="23" spans="1:13" x14ac:dyDescent="0.25">
      <c r="A23" s="316" t="s">
        <v>48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</row>
    <row r="25" spans="1:13" x14ac:dyDescent="0.25">
      <c r="A25" s="311" t="s">
        <v>49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311"/>
    </row>
    <row r="26" spans="1:13" x14ac:dyDescent="0.25">
      <c r="A26" s="22" t="s">
        <v>50</v>
      </c>
    </row>
    <row r="27" spans="1:13" x14ac:dyDescent="0.25">
      <c r="A27" s="1" t="s">
        <v>56</v>
      </c>
      <c r="B27" s="23" t="s">
        <v>51</v>
      </c>
    </row>
    <row r="28" spans="1:13" x14ac:dyDescent="0.25">
      <c r="A28" s="1" t="s">
        <v>56</v>
      </c>
      <c r="B28" s="22" t="s">
        <v>52</v>
      </c>
    </row>
    <row r="29" spans="1:13" x14ac:dyDescent="0.25">
      <c r="B29" s="22" t="s">
        <v>53</v>
      </c>
    </row>
    <row r="30" spans="1:13" x14ac:dyDescent="0.25">
      <c r="A30" s="1" t="s">
        <v>56</v>
      </c>
      <c r="B30" s="22" t="s">
        <v>54</v>
      </c>
    </row>
    <row r="31" spans="1:13" x14ac:dyDescent="0.25">
      <c r="A31" s="1" t="s">
        <v>56</v>
      </c>
      <c r="B31" s="22" t="s">
        <v>55</v>
      </c>
    </row>
    <row r="32" spans="1:13" x14ac:dyDescent="0.25">
      <c r="A32" s="1" t="s">
        <v>56</v>
      </c>
      <c r="B32" s="22" t="s">
        <v>57</v>
      </c>
    </row>
    <row r="33" spans="1:13" x14ac:dyDescent="0.25">
      <c r="B33" s="22" t="s">
        <v>58</v>
      </c>
    </row>
    <row r="34" spans="1:13" x14ac:dyDescent="0.25">
      <c r="A34" s="1" t="s">
        <v>56</v>
      </c>
      <c r="B34" s="22" t="s">
        <v>59</v>
      </c>
    </row>
    <row r="35" spans="1:13" x14ac:dyDescent="0.25">
      <c r="B35" s="22" t="s">
        <v>86</v>
      </c>
    </row>
    <row r="36" spans="1:13" x14ac:dyDescent="0.25">
      <c r="A36" s="1" t="s">
        <v>56</v>
      </c>
      <c r="B36" s="22" t="s">
        <v>87</v>
      </c>
    </row>
    <row r="37" spans="1:13" x14ac:dyDescent="0.25">
      <c r="A37" s="1" t="s">
        <v>56</v>
      </c>
      <c r="B37" s="22" t="s">
        <v>88</v>
      </c>
    </row>
    <row r="38" spans="1:13" x14ac:dyDescent="0.25">
      <c r="B38" s="22"/>
    </row>
    <row r="39" spans="1:13" x14ac:dyDescent="0.25">
      <c r="A39" s="24" t="s">
        <v>60</v>
      </c>
    </row>
    <row r="40" spans="1:13" x14ac:dyDescent="0.25">
      <c r="A40" s="311" t="s">
        <v>61</v>
      </c>
      <c r="B40" s="311"/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1"/>
    </row>
    <row r="41" spans="1:13" x14ac:dyDescent="0.25">
      <c r="A41" s="22" t="s">
        <v>62</v>
      </c>
    </row>
    <row r="42" spans="1:13" x14ac:dyDescent="0.25">
      <c r="A42" s="311" t="s">
        <v>63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</row>
    <row r="43" spans="1:13" x14ac:dyDescent="0.25">
      <c r="A43" s="311" t="s">
        <v>64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</row>
    <row r="44" spans="1:13" x14ac:dyDescent="0.25">
      <c r="A44" s="22" t="s">
        <v>65</v>
      </c>
    </row>
    <row r="46" spans="1:13" x14ac:dyDescent="0.25">
      <c r="A46" s="24" t="s">
        <v>66</v>
      </c>
    </row>
    <row r="47" spans="1:13" x14ac:dyDescent="0.25">
      <c r="A47" s="311" t="s">
        <v>67</v>
      </c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  <c r="M47" s="311"/>
    </row>
    <row r="48" spans="1:13" x14ac:dyDescent="0.25">
      <c r="A48" s="22" t="s">
        <v>68</v>
      </c>
    </row>
    <row r="50" spans="1:13" ht="16.5" customHeight="1" x14ac:dyDescent="0.25">
      <c r="A50" s="315" t="s">
        <v>69</v>
      </c>
      <c r="B50" s="315"/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</row>
    <row r="51" spans="1:13" x14ac:dyDescent="0.25">
      <c r="A51" s="316" t="s">
        <v>70</v>
      </c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</row>
    <row r="52" spans="1:13" x14ac:dyDescent="0.25">
      <c r="B52" s="312" t="s">
        <v>71</v>
      </c>
      <c r="C52" s="312"/>
      <c r="D52" s="312"/>
      <c r="E52" s="312"/>
      <c r="F52" s="312"/>
      <c r="G52" s="312"/>
      <c r="H52" s="312"/>
      <c r="I52" s="312"/>
      <c r="J52" s="312"/>
      <c r="K52" s="312"/>
      <c r="L52" s="312"/>
      <c r="M52" s="312"/>
    </row>
    <row r="53" spans="1:13" x14ac:dyDescent="0.25">
      <c r="A53" s="312" t="s">
        <v>72</v>
      </c>
      <c r="B53" s="312"/>
      <c r="C53" s="312"/>
      <c r="D53" s="312"/>
      <c r="E53" s="312"/>
      <c r="F53" s="312"/>
      <c r="G53" s="312"/>
      <c r="H53" s="312"/>
      <c r="I53" s="312"/>
      <c r="J53" s="312"/>
      <c r="K53" s="312"/>
      <c r="L53" s="312"/>
      <c r="M53" s="312"/>
    </row>
    <row r="54" spans="1:13" x14ac:dyDescent="0.25">
      <c r="A54" s="19" t="s">
        <v>73</v>
      </c>
    </row>
    <row r="55" spans="1:13" x14ac:dyDescent="0.25">
      <c r="B55" s="312" t="s">
        <v>74</v>
      </c>
      <c r="C55" s="312"/>
      <c r="D55" s="312"/>
      <c r="E55" s="312"/>
      <c r="F55" s="312"/>
      <c r="G55" s="312"/>
      <c r="H55" s="312"/>
      <c r="I55" s="312"/>
      <c r="J55" s="312"/>
      <c r="K55" s="312"/>
      <c r="L55" s="312"/>
      <c r="M55" s="312"/>
    </row>
    <row r="56" spans="1:13" x14ac:dyDescent="0.25">
      <c r="A56" s="312" t="s">
        <v>75</v>
      </c>
      <c r="B56" s="312"/>
      <c r="C56" s="312"/>
      <c r="D56" s="312"/>
      <c r="E56" s="312"/>
      <c r="F56" s="312"/>
      <c r="G56" s="312"/>
      <c r="H56" s="312"/>
      <c r="I56" s="312"/>
      <c r="J56" s="312"/>
      <c r="K56" s="312"/>
      <c r="L56" s="312"/>
      <c r="M56" s="312"/>
    </row>
    <row r="57" spans="1:13" x14ac:dyDescent="0.25">
      <c r="A57" s="19" t="s">
        <v>76</v>
      </c>
    </row>
    <row r="58" spans="1:13" x14ac:dyDescent="0.25">
      <c r="B58" s="312" t="s">
        <v>77</v>
      </c>
      <c r="C58" s="312"/>
      <c r="D58" s="312"/>
      <c r="E58" s="312"/>
      <c r="F58" s="312"/>
      <c r="G58" s="312"/>
      <c r="H58" s="312"/>
      <c r="I58" s="312"/>
      <c r="J58" s="312"/>
      <c r="K58" s="312"/>
      <c r="L58" s="312"/>
      <c r="M58" s="312"/>
    </row>
    <row r="59" spans="1:13" x14ac:dyDescent="0.25">
      <c r="A59" s="19" t="s">
        <v>78</v>
      </c>
    </row>
    <row r="60" spans="1:13" x14ac:dyDescent="0.25">
      <c r="B60" s="312" t="s">
        <v>79</v>
      </c>
      <c r="C60" s="312"/>
      <c r="D60" s="312"/>
      <c r="E60" s="312"/>
      <c r="F60" s="312"/>
      <c r="G60" s="312"/>
      <c r="H60" s="312"/>
      <c r="I60" s="312"/>
      <c r="J60" s="312"/>
      <c r="K60" s="312"/>
      <c r="L60" s="312"/>
      <c r="M60" s="312"/>
    </row>
    <row r="61" spans="1:13" x14ac:dyDescent="0.25">
      <c r="A61" s="313"/>
      <c r="B61" s="313"/>
      <c r="C61" s="313"/>
      <c r="D61" s="313"/>
      <c r="E61" s="313"/>
      <c r="F61" s="313"/>
      <c r="G61" s="313"/>
      <c r="H61" s="313"/>
      <c r="I61" s="314" t="s">
        <v>80</v>
      </c>
      <c r="J61" s="314"/>
      <c r="K61" s="314"/>
      <c r="L61" s="314"/>
      <c r="M61" s="314"/>
    </row>
    <row r="62" spans="1:13" x14ac:dyDescent="0.25">
      <c r="A62" s="19" t="s">
        <v>81</v>
      </c>
    </row>
    <row r="63" spans="1:13" x14ac:dyDescent="0.25">
      <c r="B63" s="312" t="s">
        <v>79</v>
      </c>
      <c r="C63" s="312"/>
      <c r="D63" s="312"/>
      <c r="E63" s="312"/>
      <c r="F63" s="312"/>
      <c r="G63" s="312"/>
      <c r="H63" s="312"/>
      <c r="I63" s="312"/>
      <c r="J63" s="312"/>
      <c r="K63" s="312"/>
      <c r="L63" s="312"/>
      <c r="M63" s="312"/>
    </row>
    <row r="64" spans="1:13" x14ac:dyDescent="0.25">
      <c r="A64" s="313"/>
      <c r="B64" s="313"/>
      <c r="C64" s="313"/>
      <c r="D64" s="313"/>
      <c r="E64" s="313"/>
      <c r="F64" s="313"/>
      <c r="G64" s="313"/>
      <c r="H64" s="313"/>
      <c r="I64" s="314" t="s">
        <v>80</v>
      </c>
      <c r="J64" s="314"/>
      <c r="K64" s="314"/>
      <c r="L64" s="314"/>
      <c r="M64" s="314"/>
    </row>
    <row r="65" spans="1:13" x14ac:dyDescent="0.25">
      <c r="A65" s="19" t="s">
        <v>82</v>
      </c>
    </row>
    <row r="66" spans="1:13" x14ac:dyDescent="0.25">
      <c r="B66" s="312" t="s">
        <v>83</v>
      </c>
      <c r="C66" s="312"/>
      <c r="D66" s="312"/>
      <c r="E66" s="312"/>
      <c r="F66" s="312"/>
      <c r="G66" s="312"/>
      <c r="H66" s="312"/>
      <c r="I66" s="312"/>
      <c r="J66" s="312"/>
      <c r="K66" s="312"/>
      <c r="L66" s="312"/>
      <c r="M66" s="312"/>
    </row>
    <row r="67" spans="1:13" x14ac:dyDescent="0.25">
      <c r="A67" s="19" t="s">
        <v>84</v>
      </c>
    </row>
    <row r="69" spans="1:13" x14ac:dyDescent="0.25">
      <c r="B69" s="22" t="s">
        <v>85</v>
      </c>
    </row>
  </sheetData>
  <mergeCells count="39">
    <mergeCell ref="A3:O3"/>
    <mergeCell ref="A7:M7"/>
    <mergeCell ref="A8:M8"/>
    <mergeCell ref="A10:M10"/>
    <mergeCell ref="A4:O4"/>
    <mergeCell ref="A6:M6"/>
    <mergeCell ref="A5:M5"/>
    <mergeCell ref="B52:M52"/>
    <mergeCell ref="A11:M11"/>
    <mergeCell ref="A25:M25"/>
    <mergeCell ref="A40:M40"/>
    <mergeCell ref="A20:M20"/>
    <mergeCell ref="A21:M21"/>
    <mergeCell ref="A14:H14"/>
    <mergeCell ref="I14:M14"/>
    <mergeCell ref="A15:M15"/>
    <mergeCell ref="B19:F19"/>
    <mergeCell ref="A22:M22"/>
    <mergeCell ref="J12:L12"/>
    <mergeCell ref="B18:F18"/>
    <mergeCell ref="B17:F17"/>
    <mergeCell ref="I13:M13"/>
    <mergeCell ref="A23:M23"/>
    <mergeCell ref="A42:M42"/>
    <mergeCell ref="A43:M43"/>
    <mergeCell ref="B66:M66"/>
    <mergeCell ref="B55:M55"/>
    <mergeCell ref="B58:M58"/>
    <mergeCell ref="A64:H64"/>
    <mergeCell ref="I64:M64"/>
    <mergeCell ref="I61:M61"/>
    <mergeCell ref="A61:H61"/>
    <mergeCell ref="B63:M63"/>
    <mergeCell ref="B60:M60"/>
    <mergeCell ref="A56:M56"/>
    <mergeCell ref="A53:M53"/>
    <mergeCell ref="A47:M47"/>
    <mergeCell ref="A50:M50"/>
    <mergeCell ref="A51:M51"/>
  </mergeCells>
  <phoneticPr fontId="8" type="noConversion"/>
  <pageMargins left="0.34" right="0.48" top="0.53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Y554"/>
  <sheetViews>
    <sheetView tabSelected="1" view="pageBreakPreview" zoomScale="60" workbookViewId="0">
      <pane xSplit="14" ySplit="14" topLeftCell="O15" activePane="bottomRight" state="frozen"/>
      <selection pane="topRight" activeCell="O1" sqref="O1"/>
      <selection pane="bottomLeft" activeCell="A15" sqref="A15"/>
      <selection pane="bottomRight" activeCell="B26" sqref="B26"/>
    </sheetView>
  </sheetViews>
  <sheetFormatPr defaultRowHeight="12.75" x14ac:dyDescent="0.2"/>
  <cols>
    <col min="1" max="1" width="12.7109375" style="85" customWidth="1"/>
    <col min="2" max="2" width="38.85546875" style="85" customWidth="1"/>
    <col min="3" max="3" width="11.28515625" style="86" customWidth="1"/>
    <col min="4" max="4" width="11" style="85" customWidth="1"/>
    <col min="5" max="5" width="10.5703125" style="85" customWidth="1"/>
    <col min="6" max="6" width="6.140625" style="85" customWidth="1"/>
    <col min="7" max="7" width="8.28515625" style="85" customWidth="1"/>
    <col min="8" max="8" width="7.42578125" style="85" customWidth="1"/>
    <col min="9" max="9" width="7.85546875" style="85" customWidth="1"/>
    <col min="10" max="10" width="7.5703125" style="85" customWidth="1"/>
    <col min="11" max="11" width="10.7109375" style="85" customWidth="1"/>
    <col min="12" max="13" width="7.5703125" style="85" customWidth="1"/>
    <col min="14" max="14" width="9.7109375" style="85" customWidth="1"/>
    <col min="15" max="17" width="6" style="79" customWidth="1"/>
    <col min="18" max="18" width="6.42578125" style="79" customWidth="1"/>
    <col min="19" max="19" width="6.140625" style="79" customWidth="1"/>
    <col min="20" max="23" width="6" style="79" customWidth="1"/>
    <col min="24" max="24" width="6.85546875" style="79" customWidth="1"/>
    <col min="25" max="27" width="6" style="79" customWidth="1"/>
    <col min="28" max="28" width="6.42578125" style="79" customWidth="1"/>
    <col min="29" max="29" width="6.140625" style="79" customWidth="1"/>
    <col min="30" max="33" width="6" style="79" customWidth="1"/>
    <col min="34" max="34" width="6.85546875" style="79" customWidth="1"/>
    <col min="35" max="37" width="6" style="85" customWidth="1"/>
    <col min="38" max="38" width="6.42578125" style="85" customWidth="1"/>
    <col min="39" max="39" width="6.140625" style="85" customWidth="1"/>
    <col min="40" max="41" width="6" style="85" customWidth="1"/>
    <col min="42" max="42" width="12" style="85" customWidth="1"/>
    <col min="43" max="43" width="6" style="85" customWidth="1"/>
    <col min="44" max="44" width="6.85546875" style="85" customWidth="1"/>
    <col min="45" max="47" width="6" style="85" customWidth="1"/>
    <col min="48" max="48" width="6.42578125" style="85" customWidth="1"/>
    <col min="49" max="49" width="6.140625" style="85" customWidth="1"/>
    <col min="50" max="51" width="6" style="85" customWidth="1"/>
    <col min="52" max="52" width="11.28515625" style="85" customWidth="1"/>
    <col min="53" max="53" width="6" style="85" customWidth="1"/>
    <col min="54" max="54" width="6.85546875" style="85" customWidth="1"/>
    <col min="55" max="57" width="6" style="85" customWidth="1"/>
    <col min="58" max="58" width="6.42578125" style="85" customWidth="1"/>
    <col min="59" max="59" width="6.140625" style="85" customWidth="1"/>
    <col min="60" max="61" width="6" style="85" customWidth="1"/>
    <col min="62" max="62" width="10" style="85" customWidth="1"/>
    <col min="63" max="63" width="6" style="85" customWidth="1"/>
    <col min="64" max="64" width="6.85546875" style="85" customWidth="1"/>
    <col min="65" max="65" width="6" style="85" customWidth="1"/>
    <col min="66" max="66" width="7.85546875" style="85" customWidth="1"/>
    <col min="67" max="67" width="6" style="85" customWidth="1"/>
    <col min="68" max="68" width="6.42578125" style="85" customWidth="1"/>
    <col min="69" max="69" width="6.140625" style="85" customWidth="1"/>
    <col min="70" max="71" width="6" style="85" customWidth="1"/>
    <col min="72" max="72" width="11" style="85" customWidth="1"/>
    <col min="73" max="73" width="6" style="85" customWidth="1"/>
    <col min="74" max="74" width="6.85546875" style="85" customWidth="1"/>
    <col min="75" max="16384" width="9.140625" style="25"/>
  </cols>
  <sheetData>
    <row r="1" spans="1:74" x14ac:dyDescent="0.2">
      <c r="C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BB1" s="205"/>
      <c r="BV1" s="205"/>
    </row>
    <row r="2" spans="1:74" x14ac:dyDescent="0.2">
      <c r="C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BB2" s="205"/>
      <c r="BV2" s="205"/>
    </row>
    <row r="3" spans="1:74" ht="15.75" customHeight="1" x14ac:dyDescent="0.2">
      <c r="A3" s="56" t="s">
        <v>277</v>
      </c>
      <c r="B3" s="57"/>
      <c r="C3" s="105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BB3" s="205"/>
      <c r="BV3" s="205"/>
    </row>
    <row r="4" spans="1:74" ht="3.75" hidden="1" customHeight="1" x14ac:dyDescent="0.2">
      <c r="A4" s="57"/>
      <c r="B4" s="57"/>
      <c r="C4" s="100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BB4" s="206"/>
      <c r="BV4" s="206"/>
    </row>
    <row r="5" spans="1:74" ht="46.5" customHeight="1" x14ac:dyDescent="0.2">
      <c r="A5" s="332" t="s">
        <v>89</v>
      </c>
      <c r="B5" s="371" t="s">
        <v>258</v>
      </c>
      <c r="C5" s="359" t="s">
        <v>212</v>
      </c>
      <c r="D5" s="360"/>
      <c r="E5" s="361"/>
      <c r="F5" s="374" t="s">
        <v>179</v>
      </c>
      <c r="G5" s="350" t="s">
        <v>166</v>
      </c>
      <c r="H5" s="351"/>
      <c r="I5" s="351"/>
      <c r="J5" s="351"/>
      <c r="K5" s="351"/>
      <c r="L5" s="351"/>
      <c r="M5" s="351"/>
      <c r="N5" s="352"/>
      <c r="O5" s="431" t="s">
        <v>189</v>
      </c>
      <c r="P5" s="432"/>
      <c r="Q5" s="432"/>
      <c r="R5" s="432"/>
      <c r="S5" s="432"/>
      <c r="T5" s="432"/>
      <c r="U5" s="432"/>
      <c r="V5" s="432"/>
      <c r="W5" s="432"/>
      <c r="X5" s="432"/>
      <c r="Y5" s="432"/>
      <c r="Z5" s="432"/>
      <c r="AA5" s="432"/>
      <c r="AB5" s="432"/>
      <c r="AC5" s="432"/>
      <c r="AD5" s="432"/>
      <c r="AE5" s="432"/>
      <c r="AF5" s="432"/>
      <c r="AG5" s="432"/>
      <c r="AH5" s="433"/>
      <c r="AI5" s="393" t="s">
        <v>189</v>
      </c>
      <c r="AJ5" s="394"/>
      <c r="AK5" s="394"/>
      <c r="AL5" s="394"/>
      <c r="AM5" s="394"/>
      <c r="AN5" s="394"/>
      <c r="AO5" s="394"/>
      <c r="AP5" s="394"/>
      <c r="AQ5" s="394"/>
      <c r="AR5" s="394"/>
      <c r="AS5" s="394"/>
      <c r="AT5" s="394"/>
      <c r="AU5" s="394"/>
      <c r="AV5" s="394"/>
      <c r="AW5" s="394"/>
      <c r="AX5" s="394"/>
      <c r="AY5" s="394"/>
      <c r="AZ5" s="394"/>
      <c r="BA5" s="394"/>
      <c r="BB5" s="395"/>
      <c r="BC5" s="463" t="s">
        <v>189</v>
      </c>
      <c r="BD5" s="464"/>
      <c r="BE5" s="464"/>
      <c r="BF5" s="464"/>
      <c r="BG5" s="464"/>
      <c r="BH5" s="464"/>
      <c r="BI5" s="464"/>
      <c r="BJ5" s="464"/>
      <c r="BK5" s="464"/>
      <c r="BL5" s="464"/>
      <c r="BM5" s="464"/>
      <c r="BN5" s="464"/>
      <c r="BO5" s="464"/>
      <c r="BP5" s="464"/>
      <c r="BQ5" s="464"/>
      <c r="BR5" s="464"/>
      <c r="BS5" s="464"/>
      <c r="BT5" s="464"/>
      <c r="BU5" s="464"/>
      <c r="BV5" s="465"/>
    </row>
    <row r="6" spans="1:74" ht="23.25" customHeight="1" x14ac:dyDescent="0.2">
      <c r="A6" s="333"/>
      <c r="B6" s="372"/>
      <c r="C6" s="362" t="s">
        <v>178</v>
      </c>
      <c r="D6" s="363"/>
      <c r="E6" s="364"/>
      <c r="F6" s="375"/>
      <c r="G6" s="377" t="s">
        <v>167</v>
      </c>
      <c r="H6" s="353" t="s">
        <v>180</v>
      </c>
      <c r="I6" s="353"/>
      <c r="J6" s="353"/>
      <c r="K6" s="353"/>
      <c r="L6" s="353"/>
      <c r="M6" s="353"/>
      <c r="N6" s="354"/>
      <c r="O6" s="441" t="s">
        <v>220</v>
      </c>
      <c r="P6" s="442"/>
      <c r="Q6" s="442"/>
      <c r="R6" s="442"/>
      <c r="S6" s="442"/>
      <c r="T6" s="442"/>
      <c r="U6" s="442"/>
      <c r="V6" s="442"/>
      <c r="W6" s="442"/>
      <c r="X6" s="442"/>
      <c r="Y6" s="442"/>
      <c r="Z6" s="442"/>
      <c r="AA6" s="442"/>
      <c r="AB6" s="442"/>
      <c r="AC6" s="442"/>
      <c r="AD6" s="442"/>
      <c r="AE6" s="442"/>
      <c r="AF6" s="442"/>
      <c r="AG6" s="442"/>
      <c r="AH6" s="443"/>
      <c r="AI6" s="447" t="s">
        <v>219</v>
      </c>
      <c r="AJ6" s="448"/>
      <c r="AK6" s="448"/>
      <c r="AL6" s="448"/>
      <c r="AM6" s="448"/>
      <c r="AN6" s="448"/>
      <c r="AO6" s="448"/>
      <c r="AP6" s="448"/>
      <c r="AQ6" s="448"/>
      <c r="AR6" s="448"/>
      <c r="AS6" s="448"/>
      <c r="AT6" s="448"/>
      <c r="AU6" s="448"/>
      <c r="AV6" s="448"/>
      <c r="AW6" s="448"/>
      <c r="AX6" s="448"/>
      <c r="AY6" s="448"/>
      <c r="AZ6" s="448"/>
      <c r="BA6" s="448"/>
      <c r="BB6" s="449"/>
      <c r="BC6" s="466" t="s">
        <v>223</v>
      </c>
      <c r="BD6" s="467"/>
      <c r="BE6" s="467"/>
      <c r="BF6" s="467"/>
      <c r="BG6" s="467"/>
      <c r="BH6" s="467"/>
      <c r="BI6" s="467"/>
      <c r="BJ6" s="467"/>
      <c r="BK6" s="467"/>
      <c r="BL6" s="467"/>
      <c r="BM6" s="467"/>
      <c r="BN6" s="467"/>
      <c r="BO6" s="467"/>
      <c r="BP6" s="467"/>
      <c r="BQ6" s="467"/>
      <c r="BR6" s="467"/>
      <c r="BS6" s="467"/>
      <c r="BT6" s="467"/>
      <c r="BU6" s="467"/>
      <c r="BV6" s="468"/>
    </row>
    <row r="7" spans="1:74" s="85" customFormat="1" ht="36" customHeight="1" x14ac:dyDescent="0.2">
      <c r="A7" s="333"/>
      <c r="B7" s="372"/>
      <c r="C7" s="365"/>
      <c r="D7" s="366"/>
      <c r="E7" s="367"/>
      <c r="F7" s="375"/>
      <c r="G7" s="378"/>
      <c r="H7" s="353" t="s">
        <v>181</v>
      </c>
      <c r="I7" s="353"/>
      <c r="J7" s="353"/>
      <c r="K7" s="353"/>
      <c r="L7" s="382" t="s">
        <v>186</v>
      </c>
      <c r="M7" s="382" t="s">
        <v>187</v>
      </c>
      <c r="N7" s="383" t="s">
        <v>188</v>
      </c>
      <c r="O7" s="444"/>
      <c r="P7" s="445"/>
      <c r="Q7" s="445"/>
      <c r="R7" s="445"/>
      <c r="S7" s="445"/>
      <c r="T7" s="445"/>
      <c r="U7" s="445"/>
      <c r="V7" s="445"/>
      <c r="W7" s="445"/>
      <c r="X7" s="445"/>
      <c r="Y7" s="445"/>
      <c r="Z7" s="445"/>
      <c r="AA7" s="445"/>
      <c r="AB7" s="445"/>
      <c r="AC7" s="445"/>
      <c r="AD7" s="445"/>
      <c r="AE7" s="445"/>
      <c r="AF7" s="445"/>
      <c r="AG7" s="445"/>
      <c r="AH7" s="446"/>
      <c r="AI7" s="450"/>
      <c r="AJ7" s="451"/>
      <c r="AK7" s="451"/>
      <c r="AL7" s="451"/>
      <c r="AM7" s="451"/>
      <c r="AN7" s="451"/>
      <c r="AO7" s="451"/>
      <c r="AP7" s="451"/>
      <c r="AQ7" s="451"/>
      <c r="AR7" s="451"/>
      <c r="AS7" s="451"/>
      <c r="AT7" s="451"/>
      <c r="AU7" s="451"/>
      <c r="AV7" s="451"/>
      <c r="AW7" s="451"/>
      <c r="AX7" s="451"/>
      <c r="AY7" s="451"/>
      <c r="AZ7" s="451"/>
      <c r="BA7" s="451"/>
      <c r="BB7" s="452"/>
      <c r="BC7" s="469"/>
      <c r="BD7" s="470"/>
      <c r="BE7" s="470"/>
      <c r="BF7" s="470"/>
      <c r="BG7" s="470"/>
      <c r="BH7" s="470"/>
      <c r="BI7" s="470"/>
      <c r="BJ7" s="470"/>
      <c r="BK7" s="470"/>
      <c r="BL7" s="470"/>
      <c r="BM7" s="470"/>
      <c r="BN7" s="470"/>
      <c r="BO7" s="470"/>
      <c r="BP7" s="470"/>
      <c r="BQ7" s="470"/>
      <c r="BR7" s="470"/>
      <c r="BS7" s="470"/>
      <c r="BT7" s="470"/>
      <c r="BU7" s="470"/>
      <c r="BV7" s="471"/>
    </row>
    <row r="8" spans="1:74" ht="33.75" customHeight="1" x14ac:dyDescent="0.2">
      <c r="A8" s="333"/>
      <c r="B8" s="372"/>
      <c r="C8" s="368"/>
      <c r="D8" s="369"/>
      <c r="E8" s="370"/>
      <c r="F8" s="375"/>
      <c r="G8" s="378"/>
      <c r="H8" s="380" t="s">
        <v>183</v>
      </c>
      <c r="I8" s="355" t="s">
        <v>182</v>
      </c>
      <c r="J8" s="355"/>
      <c r="K8" s="355"/>
      <c r="L8" s="382"/>
      <c r="M8" s="382"/>
      <c r="N8" s="383"/>
      <c r="O8" s="457" t="s">
        <v>190</v>
      </c>
      <c r="P8" s="418"/>
      <c r="Q8" s="418"/>
      <c r="R8" s="418"/>
      <c r="S8" s="418"/>
      <c r="T8" s="418"/>
      <c r="U8" s="418"/>
      <c r="V8" s="418"/>
      <c r="W8" s="418"/>
      <c r="X8" s="458"/>
      <c r="Y8" s="418" t="s">
        <v>191</v>
      </c>
      <c r="Z8" s="418"/>
      <c r="AA8" s="418"/>
      <c r="AB8" s="418"/>
      <c r="AC8" s="418"/>
      <c r="AD8" s="418"/>
      <c r="AE8" s="418"/>
      <c r="AF8" s="418"/>
      <c r="AG8" s="418"/>
      <c r="AH8" s="419"/>
      <c r="AI8" s="397" t="s">
        <v>192</v>
      </c>
      <c r="AJ8" s="397"/>
      <c r="AK8" s="397"/>
      <c r="AL8" s="397"/>
      <c r="AM8" s="397"/>
      <c r="AN8" s="397"/>
      <c r="AO8" s="397"/>
      <c r="AP8" s="397"/>
      <c r="AQ8" s="397"/>
      <c r="AR8" s="398"/>
      <c r="AS8" s="397" t="s">
        <v>193</v>
      </c>
      <c r="AT8" s="397"/>
      <c r="AU8" s="397"/>
      <c r="AV8" s="397"/>
      <c r="AW8" s="397"/>
      <c r="AX8" s="397"/>
      <c r="AY8" s="397"/>
      <c r="AZ8" s="397"/>
      <c r="BA8" s="397"/>
      <c r="BB8" s="453"/>
      <c r="BC8" s="472" t="s">
        <v>194</v>
      </c>
      <c r="BD8" s="472"/>
      <c r="BE8" s="472"/>
      <c r="BF8" s="472"/>
      <c r="BG8" s="472"/>
      <c r="BH8" s="472"/>
      <c r="BI8" s="472"/>
      <c r="BJ8" s="472"/>
      <c r="BK8" s="472"/>
      <c r="BL8" s="473"/>
      <c r="BM8" s="472" t="s">
        <v>195</v>
      </c>
      <c r="BN8" s="472"/>
      <c r="BO8" s="472"/>
      <c r="BP8" s="472"/>
      <c r="BQ8" s="472"/>
      <c r="BR8" s="472"/>
      <c r="BS8" s="472"/>
      <c r="BT8" s="472"/>
      <c r="BU8" s="472"/>
      <c r="BV8" s="474"/>
    </row>
    <row r="9" spans="1:74" ht="83.25" customHeight="1" x14ac:dyDescent="0.2">
      <c r="A9" s="334"/>
      <c r="B9" s="372"/>
      <c r="C9" s="374" t="s">
        <v>199</v>
      </c>
      <c r="D9" s="374" t="s">
        <v>213</v>
      </c>
      <c r="E9" s="374" t="s">
        <v>200</v>
      </c>
      <c r="F9" s="375"/>
      <c r="G9" s="378"/>
      <c r="H9" s="380"/>
      <c r="I9" s="381" t="s">
        <v>184</v>
      </c>
      <c r="J9" s="382" t="s">
        <v>185</v>
      </c>
      <c r="K9" s="382" t="s">
        <v>169</v>
      </c>
      <c r="L9" s="382"/>
      <c r="M9" s="382"/>
      <c r="N9" s="383"/>
      <c r="O9" s="329" t="s">
        <v>217</v>
      </c>
      <c r="P9" s="329" t="s">
        <v>201</v>
      </c>
      <c r="Q9" s="202"/>
      <c r="R9" s="423" t="s">
        <v>202</v>
      </c>
      <c r="S9" s="423"/>
      <c r="T9" s="423"/>
      <c r="U9" s="423"/>
      <c r="V9" s="423"/>
      <c r="W9" s="423"/>
      <c r="X9" s="460"/>
      <c r="Y9" s="420" t="s">
        <v>217</v>
      </c>
      <c r="Z9" s="329" t="s">
        <v>201</v>
      </c>
      <c r="AA9" s="202"/>
      <c r="AB9" s="423" t="s">
        <v>202</v>
      </c>
      <c r="AC9" s="423"/>
      <c r="AD9" s="423"/>
      <c r="AE9" s="423"/>
      <c r="AF9" s="423"/>
      <c r="AG9" s="423"/>
      <c r="AH9" s="424"/>
      <c r="AI9" s="399" t="s">
        <v>217</v>
      </c>
      <c r="AJ9" s="402" t="s">
        <v>201</v>
      </c>
      <c r="AK9" s="197"/>
      <c r="AL9" s="405" t="s">
        <v>202</v>
      </c>
      <c r="AM9" s="405"/>
      <c r="AN9" s="405"/>
      <c r="AO9" s="405"/>
      <c r="AP9" s="405"/>
      <c r="AQ9" s="405"/>
      <c r="AR9" s="406"/>
      <c r="AS9" s="399" t="s">
        <v>217</v>
      </c>
      <c r="AT9" s="402" t="s">
        <v>201</v>
      </c>
      <c r="AU9" s="197"/>
      <c r="AV9" s="405" t="s">
        <v>202</v>
      </c>
      <c r="AW9" s="405"/>
      <c r="AX9" s="405"/>
      <c r="AY9" s="405"/>
      <c r="AZ9" s="405"/>
      <c r="BA9" s="405"/>
      <c r="BB9" s="454"/>
      <c r="BC9" s="475" t="s">
        <v>217</v>
      </c>
      <c r="BD9" s="478" t="s">
        <v>201</v>
      </c>
      <c r="BE9" s="213"/>
      <c r="BF9" s="481" t="s">
        <v>202</v>
      </c>
      <c r="BG9" s="481"/>
      <c r="BH9" s="481"/>
      <c r="BI9" s="481"/>
      <c r="BJ9" s="481"/>
      <c r="BK9" s="481"/>
      <c r="BL9" s="482"/>
      <c r="BM9" s="475" t="s">
        <v>217</v>
      </c>
      <c r="BN9" s="478" t="s">
        <v>201</v>
      </c>
      <c r="BO9" s="213"/>
      <c r="BP9" s="481" t="s">
        <v>202</v>
      </c>
      <c r="BQ9" s="481"/>
      <c r="BR9" s="481"/>
      <c r="BS9" s="481"/>
      <c r="BT9" s="481"/>
      <c r="BU9" s="481"/>
      <c r="BV9" s="483"/>
    </row>
    <row r="10" spans="1:74" s="85" customFormat="1" ht="41.25" customHeight="1" x14ac:dyDescent="0.2">
      <c r="A10" s="183"/>
      <c r="B10" s="372"/>
      <c r="C10" s="375"/>
      <c r="D10" s="375"/>
      <c r="E10" s="375"/>
      <c r="F10" s="375"/>
      <c r="G10" s="378"/>
      <c r="H10" s="380"/>
      <c r="I10" s="381"/>
      <c r="J10" s="382"/>
      <c r="K10" s="382"/>
      <c r="L10" s="382"/>
      <c r="M10" s="382"/>
      <c r="N10" s="383"/>
      <c r="O10" s="330"/>
      <c r="P10" s="330"/>
      <c r="Q10" s="329" t="s">
        <v>214</v>
      </c>
      <c r="R10" s="425" t="s">
        <v>215</v>
      </c>
      <c r="S10" s="425"/>
      <c r="T10" s="425"/>
      <c r="U10" s="425"/>
      <c r="V10" s="426"/>
      <c r="W10" s="427" t="s">
        <v>188</v>
      </c>
      <c r="X10" s="461" t="s">
        <v>186</v>
      </c>
      <c r="Y10" s="421"/>
      <c r="Z10" s="330"/>
      <c r="AA10" s="329" t="s">
        <v>214</v>
      </c>
      <c r="AB10" s="425" t="s">
        <v>215</v>
      </c>
      <c r="AC10" s="425"/>
      <c r="AD10" s="425"/>
      <c r="AE10" s="425"/>
      <c r="AF10" s="426"/>
      <c r="AG10" s="427" t="s">
        <v>188</v>
      </c>
      <c r="AH10" s="429" t="s">
        <v>186</v>
      </c>
      <c r="AI10" s="400"/>
      <c r="AJ10" s="403"/>
      <c r="AK10" s="402" t="s">
        <v>214</v>
      </c>
      <c r="AL10" s="407" t="s">
        <v>215</v>
      </c>
      <c r="AM10" s="407"/>
      <c r="AN10" s="407"/>
      <c r="AO10" s="407"/>
      <c r="AP10" s="408"/>
      <c r="AQ10" s="409" t="s">
        <v>188</v>
      </c>
      <c r="AR10" s="411" t="s">
        <v>186</v>
      </c>
      <c r="AS10" s="400"/>
      <c r="AT10" s="403"/>
      <c r="AU10" s="402" t="s">
        <v>214</v>
      </c>
      <c r="AV10" s="407" t="s">
        <v>215</v>
      </c>
      <c r="AW10" s="407"/>
      <c r="AX10" s="407"/>
      <c r="AY10" s="407"/>
      <c r="AZ10" s="408"/>
      <c r="BA10" s="409" t="s">
        <v>188</v>
      </c>
      <c r="BB10" s="455" t="s">
        <v>186</v>
      </c>
      <c r="BC10" s="476"/>
      <c r="BD10" s="479"/>
      <c r="BE10" s="478" t="s">
        <v>214</v>
      </c>
      <c r="BF10" s="484" t="s">
        <v>215</v>
      </c>
      <c r="BG10" s="484"/>
      <c r="BH10" s="484"/>
      <c r="BI10" s="484"/>
      <c r="BJ10" s="485"/>
      <c r="BK10" s="486" t="s">
        <v>188</v>
      </c>
      <c r="BL10" s="488" t="s">
        <v>186</v>
      </c>
      <c r="BM10" s="476"/>
      <c r="BN10" s="479"/>
      <c r="BO10" s="478" t="s">
        <v>214</v>
      </c>
      <c r="BP10" s="484" t="s">
        <v>215</v>
      </c>
      <c r="BQ10" s="484"/>
      <c r="BR10" s="484"/>
      <c r="BS10" s="484"/>
      <c r="BT10" s="485"/>
      <c r="BU10" s="486" t="s">
        <v>188</v>
      </c>
      <c r="BV10" s="493" t="s">
        <v>186</v>
      </c>
    </row>
    <row r="11" spans="1:74" s="85" customFormat="1" ht="126" customHeight="1" x14ac:dyDescent="0.2">
      <c r="A11" s="182"/>
      <c r="B11" s="373"/>
      <c r="C11" s="376"/>
      <c r="D11" s="376"/>
      <c r="E11" s="376"/>
      <c r="F11" s="376"/>
      <c r="G11" s="379"/>
      <c r="H11" s="380"/>
      <c r="I11" s="381"/>
      <c r="J11" s="382"/>
      <c r="K11" s="382"/>
      <c r="L11" s="382"/>
      <c r="M11" s="382"/>
      <c r="N11" s="383"/>
      <c r="O11" s="331"/>
      <c r="P11" s="331"/>
      <c r="Q11" s="331"/>
      <c r="R11" s="203" t="s">
        <v>184</v>
      </c>
      <c r="S11" s="204" t="s">
        <v>218</v>
      </c>
      <c r="T11" s="187" t="s">
        <v>169</v>
      </c>
      <c r="U11" s="188" t="s">
        <v>187</v>
      </c>
      <c r="V11" s="188" t="s">
        <v>216</v>
      </c>
      <c r="W11" s="428"/>
      <c r="X11" s="462"/>
      <c r="Y11" s="422"/>
      <c r="Z11" s="331"/>
      <c r="AA11" s="331"/>
      <c r="AB11" s="203" t="s">
        <v>184</v>
      </c>
      <c r="AC11" s="204" t="s">
        <v>218</v>
      </c>
      <c r="AD11" s="187" t="s">
        <v>169</v>
      </c>
      <c r="AE11" s="188" t="s">
        <v>187</v>
      </c>
      <c r="AF11" s="188" t="s">
        <v>216</v>
      </c>
      <c r="AG11" s="428"/>
      <c r="AH11" s="430"/>
      <c r="AI11" s="401"/>
      <c r="AJ11" s="404"/>
      <c r="AK11" s="404"/>
      <c r="AL11" s="198" t="s">
        <v>184</v>
      </c>
      <c r="AM11" s="199" t="s">
        <v>218</v>
      </c>
      <c r="AN11" s="200" t="s">
        <v>169</v>
      </c>
      <c r="AO11" s="201" t="s">
        <v>187</v>
      </c>
      <c r="AP11" s="201" t="s">
        <v>224</v>
      </c>
      <c r="AQ11" s="410"/>
      <c r="AR11" s="412"/>
      <c r="AS11" s="401"/>
      <c r="AT11" s="404"/>
      <c r="AU11" s="404"/>
      <c r="AV11" s="198" t="s">
        <v>184</v>
      </c>
      <c r="AW11" s="199" t="s">
        <v>218</v>
      </c>
      <c r="AX11" s="200" t="s">
        <v>169</v>
      </c>
      <c r="AY11" s="201" t="s">
        <v>187</v>
      </c>
      <c r="AZ11" s="201" t="s">
        <v>224</v>
      </c>
      <c r="BA11" s="410"/>
      <c r="BB11" s="456"/>
      <c r="BC11" s="477"/>
      <c r="BD11" s="480"/>
      <c r="BE11" s="480"/>
      <c r="BF11" s="214" t="s">
        <v>184</v>
      </c>
      <c r="BG11" s="215" t="s">
        <v>218</v>
      </c>
      <c r="BH11" s="216" t="s">
        <v>169</v>
      </c>
      <c r="BI11" s="217" t="s">
        <v>187</v>
      </c>
      <c r="BJ11" s="217" t="s">
        <v>224</v>
      </c>
      <c r="BK11" s="487"/>
      <c r="BL11" s="489"/>
      <c r="BM11" s="477"/>
      <c r="BN11" s="480"/>
      <c r="BO11" s="480"/>
      <c r="BP11" s="214" t="s">
        <v>184</v>
      </c>
      <c r="BQ11" s="215" t="s">
        <v>218</v>
      </c>
      <c r="BR11" s="216" t="s">
        <v>169</v>
      </c>
      <c r="BS11" s="217" t="s">
        <v>187</v>
      </c>
      <c r="BT11" s="217" t="s">
        <v>224</v>
      </c>
      <c r="BU11" s="487"/>
      <c r="BV11" s="494"/>
    </row>
    <row r="12" spans="1:74" s="78" customFormat="1" ht="19.5" customHeight="1" x14ac:dyDescent="0.2">
      <c r="A12" s="88">
        <v>1</v>
      </c>
      <c r="B12" s="91">
        <v>2</v>
      </c>
      <c r="C12" s="88">
        <v>3</v>
      </c>
      <c r="D12" s="122">
        <v>4</v>
      </c>
      <c r="E12" s="122">
        <v>5</v>
      </c>
      <c r="F12" s="122">
        <v>6</v>
      </c>
      <c r="G12" s="58">
        <v>7</v>
      </c>
      <c r="H12" s="58">
        <v>8</v>
      </c>
      <c r="I12" s="88">
        <v>9</v>
      </c>
      <c r="J12" s="88">
        <v>10</v>
      </c>
      <c r="K12" s="59">
        <v>11</v>
      </c>
      <c r="L12" s="59">
        <v>12</v>
      </c>
      <c r="M12" s="59">
        <v>13</v>
      </c>
      <c r="N12" s="148">
        <v>14</v>
      </c>
      <c r="O12" s="147">
        <v>14</v>
      </c>
      <c r="P12" s="147"/>
      <c r="Q12" s="147"/>
      <c r="R12" s="147"/>
      <c r="S12" s="147"/>
      <c r="T12" s="147"/>
      <c r="U12" s="147"/>
      <c r="V12" s="147"/>
      <c r="W12" s="147"/>
      <c r="X12" s="190">
        <v>15</v>
      </c>
      <c r="Y12" s="147">
        <v>14</v>
      </c>
      <c r="Z12" s="147"/>
      <c r="AA12" s="147"/>
      <c r="AB12" s="147"/>
      <c r="AC12" s="147"/>
      <c r="AD12" s="147"/>
      <c r="AE12" s="147"/>
      <c r="AF12" s="147"/>
      <c r="AG12" s="147"/>
      <c r="AH12" s="145">
        <v>15</v>
      </c>
      <c r="AI12" s="144">
        <v>14</v>
      </c>
      <c r="AJ12" s="144"/>
      <c r="AK12" s="144"/>
      <c r="AL12" s="144"/>
      <c r="AM12" s="144"/>
      <c r="AN12" s="144"/>
      <c r="AO12" s="144"/>
      <c r="AP12" s="144"/>
      <c r="AQ12" s="144"/>
      <c r="AR12" s="210">
        <v>15</v>
      </c>
      <c r="AS12" s="144">
        <v>14</v>
      </c>
      <c r="AT12" s="144"/>
      <c r="AU12" s="144"/>
      <c r="AV12" s="144"/>
      <c r="AW12" s="144"/>
      <c r="AX12" s="144"/>
      <c r="AY12" s="144"/>
      <c r="AZ12" s="144"/>
      <c r="BA12" s="144"/>
      <c r="BB12" s="146">
        <v>15</v>
      </c>
      <c r="BC12" s="218">
        <v>14</v>
      </c>
      <c r="BD12" s="218"/>
      <c r="BE12" s="218"/>
      <c r="BF12" s="218"/>
      <c r="BG12" s="218"/>
      <c r="BH12" s="218"/>
      <c r="BI12" s="218"/>
      <c r="BJ12" s="218"/>
      <c r="BK12" s="218"/>
      <c r="BL12" s="219">
        <v>15</v>
      </c>
      <c r="BM12" s="218">
        <v>14</v>
      </c>
      <c r="BN12" s="218"/>
      <c r="BO12" s="218"/>
      <c r="BP12" s="218"/>
      <c r="BQ12" s="218"/>
      <c r="BR12" s="218"/>
      <c r="BS12" s="218"/>
      <c r="BT12" s="218"/>
      <c r="BU12" s="218"/>
      <c r="BV12" s="220">
        <v>15</v>
      </c>
    </row>
    <row r="13" spans="1:74" ht="14.25" x14ac:dyDescent="0.2">
      <c r="A13" s="69" t="s">
        <v>105</v>
      </c>
      <c r="B13" s="70" t="s">
        <v>60</v>
      </c>
      <c r="C13" s="132" t="s">
        <v>300</v>
      </c>
      <c r="D13" s="133" t="s">
        <v>299</v>
      </c>
      <c r="E13" s="133" t="s">
        <v>298</v>
      </c>
      <c r="F13" s="77">
        <f>F14+F15+F16+F17+F18+F19+F20+F21+F22+F23+F24+F25+F26+F27+F28</f>
        <v>1476</v>
      </c>
      <c r="G13" s="77">
        <f t="shared" ref="G13:BR13" si="0">G14+G15+G16+G17+G18+G19+G20+G21+G22+G23+G24+G25+G26+G27+G28</f>
        <v>0</v>
      </c>
      <c r="H13" s="77">
        <f t="shared" si="0"/>
        <v>1476</v>
      </c>
      <c r="I13" s="77">
        <f t="shared" si="0"/>
        <v>592</v>
      </c>
      <c r="J13" s="77">
        <f t="shared" si="0"/>
        <v>884</v>
      </c>
      <c r="K13" s="77">
        <f t="shared" si="0"/>
        <v>0</v>
      </c>
      <c r="L13" s="77">
        <f t="shared" si="0"/>
        <v>0</v>
      </c>
      <c r="M13" s="77">
        <f t="shared" si="0"/>
        <v>0</v>
      </c>
      <c r="N13" s="77">
        <f t="shared" si="0"/>
        <v>0</v>
      </c>
      <c r="O13" s="77">
        <f t="shared" si="0"/>
        <v>612</v>
      </c>
      <c r="P13" s="77">
        <f t="shared" si="0"/>
        <v>0</v>
      </c>
      <c r="Q13" s="77">
        <f t="shared" si="0"/>
        <v>612</v>
      </c>
      <c r="R13" s="77">
        <f t="shared" si="0"/>
        <v>216</v>
      </c>
      <c r="S13" s="77">
        <f t="shared" si="0"/>
        <v>396</v>
      </c>
      <c r="T13" s="77">
        <f t="shared" si="0"/>
        <v>0</v>
      </c>
      <c r="U13" s="77">
        <f t="shared" si="0"/>
        <v>0</v>
      </c>
      <c r="V13" s="77">
        <f t="shared" si="0"/>
        <v>0</v>
      </c>
      <c r="W13" s="77">
        <f t="shared" si="0"/>
        <v>0</v>
      </c>
      <c r="X13" s="77">
        <f t="shared" si="0"/>
        <v>0</v>
      </c>
      <c r="Y13" s="77">
        <f t="shared" si="0"/>
        <v>864</v>
      </c>
      <c r="Z13" s="77">
        <f t="shared" si="0"/>
        <v>0</v>
      </c>
      <c r="AA13" s="77">
        <f t="shared" si="0"/>
        <v>864</v>
      </c>
      <c r="AB13" s="77">
        <f t="shared" si="0"/>
        <v>376</v>
      </c>
      <c r="AC13" s="77">
        <f t="shared" si="0"/>
        <v>458</v>
      </c>
      <c r="AD13" s="77">
        <f t="shared" si="0"/>
        <v>0</v>
      </c>
      <c r="AE13" s="77">
        <f t="shared" si="0"/>
        <v>10</v>
      </c>
      <c r="AF13" s="77">
        <f t="shared" si="0"/>
        <v>20</v>
      </c>
      <c r="AG13" s="77">
        <f t="shared" si="0"/>
        <v>0</v>
      </c>
      <c r="AH13" s="77">
        <f t="shared" si="0"/>
        <v>0</v>
      </c>
      <c r="AI13" s="77">
        <f t="shared" si="0"/>
        <v>0</v>
      </c>
      <c r="AJ13" s="77">
        <f t="shared" si="0"/>
        <v>0</v>
      </c>
      <c r="AK13" s="77">
        <f t="shared" si="0"/>
        <v>0</v>
      </c>
      <c r="AL13" s="77">
        <f t="shared" si="0"/>
        <v>0</v>
      </c>
      <c r="AM13" s="77">
        <f t="shared" si="0"/>
        <v>0</v>
      </c>
      <c r="AN13" s="77">
        <f t="shared" si="0"/>
        <v>0</v>
      </c>
      <c r="AO13" s="77">
        <f t="shared" si="0"/>
        <v>0</v>
      </c>
      <c r="AP13" s="77">
        <f t="shared" si="0"/>
        <v>0</v>
      </c>
      <c r="AQ13" s="77">
        <f t="shared" si="0"/>
        <v>0</v>
      </c>
      <c r="AR13" s="77">
        <f t="shared" si="0"/>
        <v>0</v>
      </c>
      <c r="AS13" s="77">
        <f t="shared" si="0"/>
        <v>0</v>
      </c>
      <c r="AT13" s="77">
        <f t="shared" si="0"/>
        <v>0</v>
      </c>
      <c r="AU13" s="77">
        <f t="shared" si="0"/>
        <v>0</v>
      </c>
      <c r="AV13" s="77">
        <f t="shared" si="0"/>
        <v>0</v>
      </c>
      <c r="AW13" s="77">
        <f t="shared" si="0"/>
        <v>0</v>
      </c>
      <c r="AX13" s="77">
        <f t="shared" si="0"/>
        <v>0</v>
      </c>
      <c r="AY13" s="77">
        <f t="shared" si="0"/>
        <v>0</v>
      </c>
      <c r="AZ13" s="77">
        <f t="shared" si="0"/>
        <v>0</v>
      </c>
      <c r="BA13" s="77">
        <f t="shared" si="0"/>
        <v>0</v>
      </c>
      <c r="BB13" s="77">
        <f t="shared" si="0"/>
        <v>0</v>
      </c>
      <c r="BC13" s="77">
        <f t="shared" si="0"/>
        <v>0</v>
      </c>
      <c r="BD13" s="77">
        <f t="shared" si="0"/>
        <v>0</v>
      </c>
      <c r="BE13" s="77">
        <f t="shared" si="0"/>
        <v>0</v>
      </c>
      <c r="BF13" s="77">
        <f t="shared" si="0"/>
        <v>0</v>
      </c>
      <c r="BG13" s="77">
        <f t="shared" si="0"/>
        <v>0</v>
      </c>
      <c r="BH13" s="77">
        <f t="shared" si="0"/>
        <v>0</v>
      </c>
      <c r="BI13" s="77">
        <f t="shared" si="0"/>
        <v>0</v>
      </c>
      <c r="BJ13" s="77">
        <f t="shared" si="0"/>
        <v>0</v>
      </c>
      <c r="BK13" s="77">
        <f t="shared" si="0"/>
        <v>0</v>
      </c>
      <c r="BL13" s="77">
        <f t="shared" si="0"/>
        <v>0</v>
      </c>
      <c r="BM13" s="77">
        <f t="shared" si="0"/>
        <v>0</v>
      </c>
      <c r="BN13" s="77">
        <f t="shared" si="0"/>
        <v>0</v>
      </c>
      <c r="BO13" s="77">
        <f t="shared" si="0"/>
        <v>0</v>
      </c>
      <c r="BP13" s="77">
        <f t="shared" si="0"/>
        <v>0</v>
      </c>
      <c r="BQ13" s="77">
        <f t="shared" si="0"/>
        <v>0</v>
      </c>
      <c r="BR13" s="77">
        <f t="shared" si="0"/>
        <v>0</v>
      </c>
      <c r="BS13" s="77">
        <f t="shared" ref="BS13:BV13" si="1">BS14+BS15+BS16+BS17+BS18+BS19+BS20+BS21+BS22+BS23+BS24+BS25+BS26+BS27+BS28</f>
        <v>0</v>
      </c>
      <c r="BT13" s="77">
        <f t="shared" si="1"/>
        <v>0</v>
      </c>
      <c r="BU13" s="77">
        <f t="shared" si="1"/>
        <v>0</v>
      </c>
      <c r="BV13" s="77">
        <f t="shared" si="1"/>
        <v>0</v>
      </c>
    </row>
    <row r="14" spans="1:74" ht="15" customHeight="1" x14ac:dyDescent="0.2">
      <c r="A14" s="61" t="s">
        <v>260</v>
      </c>
      <c r="B14" s="62" t="s">
        <v>231</v>
      </c>
      <c r="C14" s="107"/>
      <c r="D14" s="107"/>
      <c r="E14" s="107">
        <v>2</v>
      </c>
      <c r="F14" s="177">
        <f>G14+H14+M14+N14</f>
        <v>72</v>
      </c>
      <c r="G14" s="92"/>
      <c r="H14" s="118">
        <f>I14+J14</f>
        <v>72</v>
      </c>
      <c r="I14" s="93">
        <v>36</v>
      </c>
      <c r="J14" s="94">
        <v>36</v>
      </c>
      <c r="K14" s="94"/>
      <c r="L14" s="94"/>
      <c r="M14" s="94"/>
      <c r="N14" s="149"/>
      <c r="O14" s="171">
        <v>36</v>
      </c>
      <c r="P14" s="171">
        <v>0</v>
      </c>
      <c r="Q14" s="171">
        <v>36</v>
      </c>
      <c r="R14" s="189">
        <v>18</v>
      </c>
      <c r="S14" s="189">
        <v>18</v>
      </c>
      <c r="T14" s="171"/>
      <c r="U14" s="171"/>
      <c r="V14" s="171"/>
      <c r="W14" s="171"/>
      <c r="X14" s="191"/>
      <c r="Y14" s="171">
        <v>36</v>
      </c>
      <c r="Z14" s="171">
        <v>0</v>
      </c>
      <c r="AA14" s="172">
        <v>36</v>
      </c>
      <c r="AB14" s="189">
        <v>18</v>
      </c>
      <c r="AC14" s="189">
        <v>12</v>
      </c>
      <c r="AD14" s="171"/>
      <c r="AE14" s="171">
        <v>2</v>
      </c>
      <c r="AF14" s="171">
        <v>4</v>
      </c>
      <c r="AG14" s="171"/>
      <c r="AH14" s="151"/>
      <c r="AI14" s="173"/>
      <c r="AJ14" s="173"/>
      <c r="AK14" s="170"/>
      <c r="AL14" s="150"/>
      <c r="AM14" s="150"/>
      <c r="AN14" s="173"/>
      <c r="AO14" s="173"/>
      <c r="AP14" s="173"/>
      <c r="AQ14" s="173"/>
      <c r="AR14" s="211"/>
      <c r="AS14" s="173"/>
      <c r="AT14" s="173"/>
      <c r="AU14" s="170"/>
      <c r="AV14" s="150"/>
      <c r="AW14" s="150"/>
      <c r="AX14" s="173"/>
      <c r="AY14" s="173"/>
      <c r="AZ14" s="173"/>
      <c r="BA14" s="173"/>
      <c r="BB14" s="155"/>
      <c r="BC14" s="221"/>
      <c r="BD14" s="221"/>
      <c r="BE14" s="222"/>
      <c r="BF14" s="223"/>
      <c r="BG14" s="223"/>
      <c r="BH14" s="221"/>
      <c r="BI14" s="221"/>
      <c r="BJ14" s="221"/>
      <c r="BK14" s="221"/>
      <c r="BL14" s="224"/>
      <c r="BM14" s="221"/>
      <c r="BN14" s="221"/>
      <c r="BO14" s="222"/>
      <c r="BP14" s="223"/>
      <c r="BQ14" s="223"/>
      <c r="BR14" s="221"/>
      <c r="BS14" s="221"/>
      <c r="BT14" s="221"/>
      <c r="BU14" s="221"/>
      <c r="BV14" s="225"/>
    </row>
    <row r="15" spans="1:74" s="85" customFormat="1" ht="15" customHeight="1" x14ac:dyDescent="0.2">
      <c r="A15" s="61" t="s">
        <v>261</v>
      </c>
      <c r="B15" s="62" t="s">
        <v>230</v>
      </c>
      <c r="C15" s="107"/>
      <c r="D15" s="107">
        <v>2</v>
      </c>
      <c r="E15" s="107"/>
      <c r="F15" s="177">
        <f t="shared" ref="F15:F28" si="2">G15+H15+M15+N15</f>
        <v>108</v>
      </c>
      <c r="G15" s="92"/>
      <c r="H15" s="118">
        <f t="shared" ref="H15:H26" si="3">I15+J15</f>
        <v>108</v>
      </c>
      <c r="I15" s="93">
        <v>54</v>
      </c>
      <c r="J15" s="94">
        <v>54</v>
      </c>
      <c r="K15" s="94"/>
      <c r="L15" s="94"/>
      <c r="M15" s="94"/>
      <c r="N15" s="149"/>
      <c r="O15" s="171">
        <v>52</v>
      </c>
      <c r="P15" s="171">
        <v>0</v>
      </c>
      <c r="Q15" s="171">
        <v>52</v>
      </c>
      <c r="R15" s="189">
        <v>26</v>
      </c>
      <c r="S15" s="189">
        <v>26</v>
      </c>
      <c r="T15" s="171"/>
      <c r="U15" s="171"/>
      <c r="V15" s="171"/>
      <c r="W15" s="171"/>
      <c r="X15" s="191"/>
      <c r="Y15" s="171">
        <v>56</v>
      </c>
      <c r="Z15" s="171">
        <v>0</v>
      </c>
      <c r="AA15" s="172">
        <v>56</v>
      </c>
      <c r="AB15" s="189">
        <v>28</v>
      </c>
      <c r="AC15" s="189">
        <v>28</v>
      </c>
      <c r="AD15" s="171"/>
      <c r="AE15" s="171"/>
      <c r="AF15" s="171"/>
      <c r="AG15" s="171"/>
      <c r="AH15" s="151"/>
      <c r="AI15" s="173"/>
      <c r="AJ15" s="173"/>
      <c r="AK15" s="170"/>
      <c r="AL15" s="150"/>
      <c r="AM15" s="150"/>
      <c r="AN15" s="173"/>
      <c r="AO15" s="173"/>
      <c r="AP15" s="173"/>
      <c r="AQ15" s="173"/>
      <c r="AR15" s="211"/>
      <c r="AS15" s="173"/>
      <c r="AT15" s="173"/>
      <c r="AU15" s="170"/>
      <c r="AV15" s="150"/>
      <c r="AW15" s="150"/>
      <c r="AX15" s="173"/>
      <c r="AY15" s="173"/>
      <c r="AZ15" s="173"/>
      <c r="BA15" s="173"/>
      <c r="BB15" s="155"/>
      <c r="BC15" s="221"/>
      <c r="BD15" s="221"/>
      <c r="BE15" s="222"/>
      <c r="BF15" s="223"/>
      <c r="BG15" s="223"/>
      <c r="BH15" s="221"/>
      <c r="BI15" s="221"/>
      <c r="BJ15" s="221"/>
      <c r="BK15" s="221"/>
      <c r="BL15" s="224"/>
      <c r="BM15" s="221"/>
      <c r="BN15" s="221"/>
      <c r="BO15" s="222"/>
      <c r="BP15" s="223"/>
      <c r="BQ15" s="223"/>
      <c r="BR15" s="221"/>
      <c r="BS15" s="221"/>
      <c r="BT15" s="221"/>
      <c r="BU15" s="221"/>
      <c r="BV15" s="225"/>
    </row>
    <row r="16" spans="1:74" ht="20.25" customHeight="1" x14ac:dyDescent="0.2">
      <c r="A16" s="61" t="s">
        <v>262</v>
      </c>
      <c r="B16" s="62" t="s">
        <v>103</v>
      </c>
      <c r="C16" s="107"/>
      <c r="D16" s="107"/>
      <c r="E16" s="107">
        <v>2</v>
      </c>
      <c r="F16" s="177">
        <f t="shared" si="2"/>
        <v>144</v>
      </c>
      <c r="G16" s="92"/>
      <c r="H16" s="118">
        <f t="shared" si="3"/>
        <v>144</v>
      </c>
      <c r="I16" s="93">
        <v>0</v>
      </c>
      <c r="J16" s="94">
        <v>144</v>
      </c>
      <c r="K16" s="94"/>
      <c r="L16" s="94"/>
      <c r="M16" s="94"/>
      <c r="N16" s="149"/>
      <c r="O16" s="171">
        <v>76</v>
      </c>
      <c r="P16" s="171">
        <v>0</v>
      </c>
      <c r="Q16" s="171">
        <v>76</v>
      </c>
      <c r="R16" s="189">
        <v>0</v>
      </c>
      <c r="S16" s="189">
        <v>76</v>
      </c>
      <c r="T16" s="171"/>
      <c r="U16" s="171"/>
      <c r="V16" s="171"/>
      <c r="W16" s="171"/>
      <c r="X16" s="191"/>
      <c r="Y16" s="171">
        <v>68</v>
      </c>
      <c r="Z16" s="171">
        <v>0</v>
      </c>
      <c r="AA16" s="172">
        <v>68</v>
      </c>
      <c r="AB16" s="189">
        <v>0</v>
      </c>
      <c r="AC16" s="189">
        <v>62</v>
      </c>
      <c r="AD16" s="171"/>
      <c r="AE16" s="171">
        <v>2</v>
      </c>
      <c r="AF16" s="171">
        <v>4</v>
      </c>
      <c r="AG16" s="171"/>
      <c r="AH16" s="151"/>
      <c r="AI16" s="173"/>
      <c r="AJ16" s="173"/>
      <c r="AK16" s="170"/>
      <c r="AL16" s="150"/>
      <c r="AM16" s="150"/>
      <c r="AN16" s="173"/>
      <c r="AO16" s="173"/>
      <c r="AP16" s="173"/>
      <c r="AQ16" s="173"/>
      <c r="AR16" s="211"/>
      <c r="AS16" s="173"/>
      <c r="AT16" s="173"/>
      <c r="AU16" s="170"/>
      <c r="AV16" s="150"/>
      <c r="AW16" s="150"/>
      <c r="AX16" s="173"/>
      <c r="AY16" s="173"/>
      <c r="AZ16" s="173"/>
      <c r="BA16" s="173"/>
      <c r="BB16" s="155"/>
      <c r="BC16" s="221"/>
      <c r="BD16" s="221"/>
      <c r="BE16" s="222"/>
      <c r="BF16" s="223"/>
      <c r="BG16" s="223"/>
      <c r="BH16" s="221"/>
      <c r="BI16" s="221"/>
      <c r="BJ16" s="221"/>
      <c r="BK16" s="221"/>
      <c r="BL16" s="224"/>
      <c r="BM16" s="221"/>
      <c r="BN16" s="221"/>
      <c r="BO16" s="222"/>
      <c r="BP16" s="223"/>
      <c r="BQ16" s="223"/>
      <c r="BR16" s="221"/>
      <c r="BS16" s="221"/>
      <c r="BT16" s="221"/>
      <c r="BU16" s="221"/>
      <c r="BV16" s="225"/>
    </row>
    <row r="17" spans="1:74" ht="17.25" customHeight="1" x14ac:dyDescent="0.2">
      <c r="A17" s="61" t="s">
        <v>263</v>
      </c>
      <c r="B17" s="62" t="s">
        <v>227</v>
      </c>
      <c r="C17" s="107"/>
      <c r="D17" s="107"/>
      <c r="E17" s="107">
        <v>2</v>
      </c>
      <c r="F17" s="177">
        <f t="shared" si="2"/>
        <v>236</v>
      </c>
      <c r="G17" s="92"/>
      <c r="H17" s="118">
        <f t="shared" si="3"/>
        <v>236</v>
      </c>
      <c r="I17" s="93">
        <v>156</v>
      </c>
      <c r="J17" s="94">
        <v>80</v>
      </c>
      <c r="K17" s="94"/>
      <c r="L17" s="94"/>
      <c r="M17" s="94"/>
      <c r="N17" s="149"/>
      <c r="O17" s="171">
        <v>102</v>
      </c>
      <c r="P17" s="171">
        <v>0</v>
      </c>
      <c r="Q17" s="171">
        <v>102</v>
      </c>
      <c r="R17" s="189">
        <v>50</v>
      </c>
      <c r="S17" s="189">
        <v>52</v>
      </c>
      <c r="T17" s="171"/>
      <c r="U17" s="171"/>
      <c r="V17" s="171"/>
      <c r="W17" s="171"/>
      <c r="X17" s="191"/>
      <c r="Y17" s="171">
        <v>134</v>
      </c>
      <c r="Z17" s="171">
        <v>0</v>
      </c>
      <c r="AA17" s="172">
        <v>134</v>
      </c>
      <c r="AB17" s="189">
        <v>106</v>
      </c>
      <c r="AC17" s="189">
        <v>22</v>
      </c>
      <c r="AD17" s="171"/>
      <c r="AE17" s="171">
        <v>2</v>
      </c>
      <c r="AF17" s="171">
        <v>4</v>
      </c>
      <c r="AG17" s="171"/>
      <c r="AH17" s="151"/>
      <c r="AI17" s="173"/>
      <c r="AJ17" s="173"/>
      <c r="AK17" s="170"/>
      <c r="AL17" s="150"/>
      <c r="AM17" s="150"/>
      <c r="AN17" s="173"/>
      <c r="AO17" s="173"/>
      <c r="AP17" s="173"/>
      <c r="AQ17" s="173"/>
      <c r="AR17" s="211"/>
      <c r="AS17" s="173"/>
      <c r="AT17" s="173"/>
      <c r="AU17" s="170"/>
      <c r="AV17" s="150"/>
      <c r="AW17" s="150"/>
      <c r="AX17" s="173"/>
      <c r="AY17" s="173"/>
      <c r="AZ17" s="173"/>
      <c r="BA17" s="173"/>
      <c r="BB17" s="155"/>
      <c r="BC17" s="221"/>
      <c r="BD17" s="221"/>
      <c r="BE17" s="222"/>
      <c r="BF17" s="223"/>
      <c r="BG17" s="223"/>
      <c r="BH17" s="221"/>
      <c r="BI17" s="221"/>
      <c r="BJ17" s="221"/>
      <c r="BK17" s="221"/>
      <c r="BL17" s="224"/>
      <c r="BM17" s="221"/>
      <c r="BN17" s="221"/>
      <c r="BO17" s="222"/>
      <c r="BP17" s="223"/>
      <c r="BQ17" s="223"/>
      <c r="BR17" s="221"/>
      <c r="BS17" s="221"/>
      <c r="BT17" s="221"/>
      <c r="BU17" s="221"/>
      <c r="BV17" s="225"/>
    </row>
    <row r="18" spans="1:74" ht="17.25" customHeight="1" x14ac:dyDescent="0.2">
      <c r="A18" s="61" t="s">
        <v>264</v>
      </c>
      <c r="B18" s="62" t="s">
        <v>170</v>
      </c>
      <c r="C18" s="107"/>
      <c r="D18" s="107">
        <v>2</v>
      </c>
      <c r="E18" s="107"/>
      <c r="F18" s="177">
        <f t="shared" si="2"/>
        <v>108</v>
      </c>
      <c r="G18" s="92"/>
      <c r="H18" s="118">
        <f t="shared" si="3"/>
        <v>108</v>
      </c>
      <c r="I18" s="93">
        <v>0</v>
      </c>
      <c r="J18" s="94">
        <v>108</v>
      </c>
      <c r="K18" s="94"/>
      <c r="L18" s="94"/>
      <c r="M18" s="94"/>
      <c r="N18" s="149"/>
      <c r="O18" s="171">
        <v>44</v>
      </c>
      <c r="P18" s="171">
        <v>0</v>
      </c>
      <c r="Q18" s="171">
        <v>44</v>
      </c>
      <c r="R18" s="189">
        <v>0</v>
      </c>
      <c r="S18" s="189">
        <v>44</v>
      </c>
      <c r="T18" s="171"/>
      <c r="U18" s="171"/>
      <c r="V18" s="171"/>
      <c r="W18" s="171"/>
      <c r="X18" s="191"/>
      <c r="Y18" s="171">
        <v>64</v>
      </c>
      <c r="Z18" s="171">
        <v>0</v>
      </c>
      <c r="AA18" s="172">
        <v>64</v>
      </c>
      <c r="AB18" s="189">
        <v>0</v>
      </c>
      <c r="AC18" s="189">
        <v>64</v>
      </c>
      <c r="AD18" s="171"/>
      <c r="AE18" s="171"/>
      <c r="AF18" s="171"/>
      <c r="AG18" s="171"/>
      <c r="AH18" s="151"/>
      <c r="AI18" s="173"/>
      <c r="AJ18" s="173"/>
      <c r="AK18" s="170"/>
      <c r="AL18" s="150"/>
      <c r="AM18" s="150"/>
      <c r="AN18" s="173"/>
      <c r="AO18" s="173"/>
      <c r="AP18" s="173"/>
      <c r="AQ18" s="173"/>
      <c r="AR18" s="211"/>
      <c r="AS18" s="173"/>
      <c r="AT18" s="173"/>
      <c r="AU18" s="170"/>
      <c r="AV18" s="150"/>
      <c r="AW18" s="150"/>
      <c r="AX18" s="173"/>
      <c r="AY18" s="173"/>
      <c r="AZ18" s="173"/>
      <c r="BA18" s="173"/>
      <c r="BB18" s="155"/>
      <c r="BC18" s="221"/>
      <c r="BD18" s="221"/>
      <c r="BE18" s="222"/>
      <c r="BF18" s="223"/>
      <c r="BG18" s="223"/>
      <c r="BH18" s="221"/>
      <c r="BI18" s="221"/>
      <c r="BJ18" s="221"/>
      <c r="BK18" s="221"/>
      <c r="BL18" s="224"/>
      <c r="BM18" s="221"/>
      <c r="BN18" s="221"/>
      <c r="BO18" s="222"/>
      <c r="BP18" s="223"/>
      <c r="BQ18" s="223"/>
      <c r="BR18" s="221"/>
      <c r="BS18" s="221"/>
      <c r="BT18" s="221"/>
      <c r="BU18" s="221"/>
      <c r="BV18" s="225"/>
    </row>
    <row r="19" spans="1:74" ht="15" customHeight="1" x14ac:dyDescent="0.25">
      <c r="A19" s="61" t="s">
        <v>265</v>
      </c>
      <c r="B19" s="290" t="s">
        <v>253</v>
      </c>
      <c r="C19" s="107"/>
      <c r="D19" s="107"/>
      <c r="E19" s="107">
        <v>2</v>
      </c>
      <c r="F19" s="177">
        <f t="shared" si="2"/>
        <v>136</v>
      </c>
      <c r="G19" s="92"/>
      <c r="H19" s="118">
        <f t="shared" si="3"/>
        <v>136</v>
      </c>
      <c r="I19" s="93">
        <v>76</v>
      </c>
      <c r="J19" s="94">
        <v>60</v>
      </c>
      <c r="K19" s="94"/>
      <c r="L19" s="94"/>
      <c r="M19" s="94"/>
      <c r="N19" s="149"/>
      <c r="O19" s="171">
        <v>40</v>
      </c>
      <c r="P19" s="171">
        <v>0</v>
      </c>
      <c r="Q19" s="171">
        <v>40</v>
      </c>
      <c r="R19" s="189">
        <v>20</v>
      </c>
      <c r="S19" s="189">
        <v>20</v>
      </c>
      <c r="T19" s="171"/>
      <c r="U19" s="171"/>
      <c r="V19" s="171"/>
      <c r="W19" s="171"/>
      <c r="X19" s="191"/>
      <c r="Y19" s="171">
        <v>96</v>
      </c>
      <c r="Z19" s="171">
        <v>0</v>
      </c>
      <c r="AA19" s="172">
        <v>96</v>
      </c>
      <c r="AB19" s="189">
        <v>56</v>
      </c>
      <c r="AC19" s="189">
        <v>34</v>
      </c>
      <c r="AD19" s="171"/>
      <c r="AE19" s="171">
        <v>2</v>
      </c>
      <c r="AF19" s="171">
        <v>4</v>
      </c>
      <c r="AG19" s="171"/>
      <c r="AH19" s="151"/>
      <c r="AI19" s="173"/>
      <c r="AJ19" s="173"/>
      <c r="AK19" s="170"/>
      <c r="AL19" s="150"/>
      <c r="AM19" s="150"/>
      <c r="AN19" s="173"/>
      <c r="AO19" s="173"/>
      <c r="AP19" s="173"/>
      <c r="AQ19" s="173"/>
      <c r="AR19" s="211"/>
      <c r="AS19" s="173"/>
      <c r="AT19" s="173"/>
      <c r="AU19" s="170"/>
      <c r="AV19" s="150"/>
      <c r="AW19" s="150"/>
      <c r="AX19" s="173"/>
      <c r="AY19" s="173"/>
      <c r="AZ19" s="173"/>
      <c r="BA19" s="173"/>
      <c r="BB19" s="155"/>
      <c r="BC19" s="221"/>
      <c r="BD19" s="221"/>
      <c r="BE19" s="222"/>
      <c r="BF19" s="223"/>
      <c r="BG19" s="223"/>
      <c r="BH19" s="221"/>
      <c r="BI19" s="221"/>
      <c r="BJ19" s="221"/>
      <c r="BK19" s="221"/>
      <c r="BL19" s="224"/>
      <c r="BM19" s="221"/>
      <c r="BN19" s="221"/>
      <c r="BO19" s="222"/>
      <c r="BP19" s="223"/>
      <c r="BQ19" s="223"/>
      <c r="BR19" s="221"/>
      <c r="BS19" s="221"/>
      <c r="BT19" s="221"/>
      <c r="BU19" s="221"/>
      <c r="BV19" s="225"/>
    </row>
    <row r="20" spans="1:74" ht="15" customHeight="1" x14ac:dyDescent="0.25">
      <c r="A20" s="61" t="s">
        <v>266</v>
      </c>
      <c r="B20" s="290" t="s">
        <v>249</v>
      </c>
      <c r="C20" s="107"/>
      <c r="D20" s="107">
        <v>2</v>
      </c>
      <c r="E20" s="107"/>
      <c r="F20" s="177">
        <f t="shared" si="2"/>
        <v>108</v>
      </c>
      <c r="G20" s="92"/>
      <c r="H20" s="118">
        <f t="shared" si="3"/>
        <v>108</v>
      </c>
      <c r="I20" s="93">
        <v>54</v>
      </c>
      <c r="J20" s="94">
        <v>54</v>
      </c>
      <c r="K20" s="94"/>
      <c r="L20" s="94"/>
      <c r="M20" s="94"/>
      <c r="N20" s="149"/>
      <c r="O20" s="171">
        <v>36</v>
      </c>
      <c r="P20" s="171">
        <v>0</v>
      </c>
      <c r="Q20" s="171">
        <v>36</v>
      </c>
      <c r="R20" s="189">
        <v>18</v>
      </c>
      <c r="S20" s="189">
        <v>18</v>
      </c>
      <c r="T20" s="171"/>
      <c r="U20" s="171"/>
      <c r="V20" s="171"/>
      <c r="W20" s="171"/>
      <c r="X20" s="191"/>
      <c r="Y20" s="171">
        <v>72</v>
      </c>
      <c r="Z20" s="171">
        <v>0</v>
      </c>
      <c r="AA20" s="172">
        <v>72</v>
      </c>
      <c r="AB20" s="189">
        <v>36</v>
      </c>
      <c r="AC20" s="189">
        <v>36</v>
      </c>
      <c r="AD20" s="171"/>
      <c r="AE20" s="171"/>
      <c r="AF20" s="171"/>
      <c r="AG20" s="171"/>
      <c r="AH20" s="151"/>
      <c r="AI20" s="173"/>
      <c r="AJ20" s="173"/>
      <c r="AK20" s="170"/>
      <c r="AL20" s="150"/>
      <c r="AM20" s="150"/>
      <c r="AN20" s="173"/>
      <c r="AO20" s="173"/>
      <c r="AP20" s="173"/>
      <c r="AQ20" s="173"/>
      <c r="AR20" s="211"/>
      <c r="AS20" s="173"/>
      <c r="AT20" s="173"/>
      <c r="AU20" s="170"/>
      <c r="AV20" s="150"/>
      <c r="AW20" s="150"/>
      <c r="AX20" s="173"/>
      <c r="AY20" s="173"/>
      <c r="AZ20" s="173"/>
      <c r="BA20" s="173"/>
      <c r="BB20" s="155"/>
      <c r="BC20" s="221"/>
      <c r="BD20" s="221"/>
      <c r="BE20" s="222"/>
      <c r="BF20" s="223"/>
      <c r="BG20" s="223"/>
      <c r="BH20" s="221"/>
      <c r="BI20" s="221"/>
      <c r="BJ20" s="221"/>
      <c r="BK20" s="221"/>
      <c r="BL20" s="224"/>
      <c r="BM20" s="221"/>
      <c r="BN20" s="221"/>
      <c r="BO20" s="222"/>
      <c r="BP20" s="223"/>
      <c r="BQ20" s="223"/>
      <c r="BR20" s="221"/>
      <c r="BS20" s="221"/>
      <c r="BT20" s="221"/>
      <c r="BU20" s="221"/>
      <c r="BV20" s="225"/>
    </row>
    <row r="21" spans="1:74" ht="15" customHeight="1" x14ac:dyDescent="0.25">
      <c r="A21" s="61" t="s">
        <v>267</v>
      </c>
      <c r="B21" s="290" t="s">
        <v>171</v>
      </c>
      <c r="C21" s="107"/>
      <c r="D21" s="107" t="s">
        <v>259</v>
      </c>
      <c r="E21" s="107">
        <v>2</v>
      </c>
      <c r="F21" s="177">
        <f t="shared" si="2"/>
        <v>108</v>
      </c>
      <c r="G21" s="92"/>
      <c r="H21" s="118">
        <f t="shared" si="3"/>
        <v>108</v>
      </c>
      <c r="I21" s="93">
        <v>54</v>
      </c>
      <c r="J21" s="94">
        <v>54</v>
      </c>
      <c r="K21" s="94"/>
      <c r="L21" s="94"/>
      <c r="M21" s="94"/>
      <c r="N21" s="149"/>
      <c r="O21" s="171">
        <v>36</v>
      </c>
      <c r="P21" s="171">
        <v>0</v>
      </c>
      <c r="Q21" s="171">
        <v>36</v>
      </c>
      <c r="R21" s="189">
        <v>18</v>
      </c>
      <c r="S21" s="189">
        <v>18</v>
      </c>
      <c r="T21" s="171"/>
      <c r="U21" s="171"/>
      <c r="V21" s="171"/>
      <c r="W21" s="171"/>
      <c r="X21" s="191"/>
      <c r="Y21" s="171">
        <v>72</v>
      </c>
      <c r="Z21" s="171">
        <v>0</v>
      </c>
      <c r="AA21" s="172">
        <v>72</v>
      </c>
      <c r="AB21" s="189">
        <v>36</v>
      </c>
      <c r="AC21" s="189">
        <v>30</v>
      </c>
      <c r="AD21" s="171"/>
      <c r="AE21" s="171">
        <v>2</v>
      </c>
      <c r="AF21" s="171">
        <v>4</v>
      </c>
      <c r="AG21" s="171"/>
      <c r="AH21" s="151"/>
      <c r="AI21" s="173"/>
      <c r="AJ21" s="173"/>
      <c r="AK21" s="170"/>
      <c r="AL21" s="150"/>
      <c r="AM21" s="150"/>
      <c r="AN21" s="173"/>
      <c r="AO21" s="173"/>
      <c r="AP21" s="173"/>
      <c r="AQ21" s="173"/>
      <c r="AR21" s="211"/>
      <c r="AS21" s="173"/>
      <c r="AT21" s="173"/>
      <c r="AU21" s="170"/>
      <c r="AV21" s="150"/>
      <c r="AW21" s="150"/>
      <c r="AX21" s="173"/>
      <c r="AY21" s="173"/>
      <c r="AZ21" s="173"/>
      <c r="BA21" s="173"/>
      <c r="BB21" s="155"/>
      <c r="BC21" s="221"/>
      <c r="BD21" s="221"/>
      <c r="BE21" s="222"/>
      <c r="BF21" s="223"/>
      <c r="BG21" s="223"/>
      <c r="BH21" s="221"/>
      <c r="BI21" s="221"/>
      <c r="BJ21" s="221"/>
      <c r="BK21" s="221"/>
      <c r="BL21" s="224"/>
      <c r="BM21" s="221"/>
      <c r="BN21" s="221"/>
      <c r="BO21" s="222"/>
      <c r="BP21" s="223"/>
      <c r="BQ21" s="223"/>
      <c r="BR21" s="221"/>
      <c r="BS21" s="221"/>
      <c r="BT21" s="221"/>
      <c r="BU21" s="221"/>
      <c r="BV21" s="225"/>
    </row>
    <row r="22" spans="1:74" s="85" customFormat="1" ht="15.75" x14ac:dyDescent="0.25">
      <c r="A22" s="61" t="s">
        <v>268</v>
      </c>
      <c r="B22" s="290" t="s">
        <v>205</v>
      </c>
      <c r="C22" s="107"/>
      <c r="D22" s="107">
        <v>2</v>
      </c>
      <c r="E22" s="107"/>
      <c r="F22" s="177">
        <f t="shared" si="2"/>
        <v>108</v>
      </c>
      <c r="G22" s="92"/>
      <c r="H22" s="118">
        <f t="shared" si="3"/>
        <v>108</v>
      </c>
      <c r="I22" s="93">
        <v>54</v>
      </c>
      <c r="J22" s="94">
        <v>54</v>
      </c>
      <c r="K22" s="86"/>
      <c r="L22" s="86"/>
      <c r="M22" s="86"/>
      <c r="N22" s="86"/>
      <c r="O22" s="171">
        <v>60</v>
      </c>
      <c r="P22" s="171">
        <v>0</v>
      </c>
      <c r="Q22" s="171">
        <v>60</v>
      </c>
      <c r="R22" s="189">
        <v>30</v>
      </c>
      <c r="S22" s="189">
        <v>30</v>
      </c>
      <c r="T22" s="171"/>
      <c r="U22" s="171"/>
      <c r="V22" s="171"/>
      <c r="W22" s="171"/>
      <c r="X22" s="191"/>
      <c r="Y22" s="171">
        <v>48</v>
      </c>
      <c r="Z22" s="171">
        <v>0</v>
      </c>
      <c r="AA22" s="172">
        <v>48</v>
      </c>
      <c r="AB22" s="189">
        <v>24</v>
      </c>
      <c r="AC22" s="189">
        <v>24</v>
      </c>
      <c r="AD22" s="171"/>
      <c r="AE22" s="171"/>
      <c r="AF22" s="171"/>
      <c r="AG22" s="171"/>
      <c r="AH22" s="151"/>
      <c r="AI22" s="173"/>
      <c r="AJ22" s="173"/>
      <c r="AK22" s="170"/>
      <c r="AL22" s="150"/>
      <c r="AM22" s="150"/>
      <c r="AN22" s="173"/>
      <c r="AO22" s="173"/>
      <c r="AP22" s="173"/>
      <c r="AQ22" s="173"/>
      <c r="AR22" s="211"/>
      <c r="AS22" s="173"/>
      <c r="AT22" s="173"/>
      <c r="AU22" s="170"/>
      <c r="AV22" s="150"/>
      <c r="AW22" s="150"/>
      <c r="AX22" s="173"/>
      <c r="AY22" s="173"/>
      <c r="AZ22" s="173"/>
      <c r="BA22" s="173"/>
      <c r="BB22" s="155"/>
      <c r="BC22" s="221"/>
      <c r="BD22" s="221"/>
      <c r="BE22" s="222"/>
      <c r="BF22" s="223"/>
      <c r="BG22" s="223"/>
      <c r="BH22" s="221"/>
      <c r="BI22" s="221"/>
      <c r="BJ22" s="221"/>
      <c r="BK22" s="221"/>
      <c r="BL22" s="224"/>
      <c r="BM22" s="221"/>
      <c r="BN22" s="221"/>
      <c r="BO22" s="222"/>
      <c r="BP22" s="223"/>
      <c r="BQ22" s="223"/>
      <c r="BR22" s="221"/>
      <c r="BS22" s="221"/>
      <c r="BT22" s="221"/>
      <c r="BU22" s="221"/>
      <c r="BV22" s="225"/>
    </row>
    <row r="23" spans="1:74" s="85" customFormat="1" ht="15" customHeight="1" x14ac:dyDescent="0.25">
      <c r="A23" s="61" t="s">
        <v>269</v>
      </c>
      <c r="B23" s="290" t="s">
        <v>254</v>
      </c>
      <c r="C23" s="107"/>
      <c r="D23" s="124">
        <v>2</v>
      </c>
      <c r="E23" s="124"/>
      <c r="F23" s="177">
        <f t="shared" si="2"/>
        <v>72</v>
      </c>
      <c r="G23" s="92"/>
      <c r="H23" s="118">
        <f t="shared" si="3"/>
        <v>72</v>
      </c>
      <c r="I23" s="93">
        <v>32</v>
      </c>
      <c r="J23" s="94">
        <v>40</v>
      </c>
      <c r="K23" s="94"/>
      <c r="L23" s="94"/>
      <c r="M23" s="94"/>
      <c r="N23" s="149"/>
      <c r="O23" s="171"/>
      <c r="P23" s="171"/>
      <c r="Q23" s="171"/>
      <c r="R23" s="189"/>
      <c r="S23" s="189"/>
      <c r="T23" s="171"/>
      <c r="U23" s="171"/>
      <c r="V23" s="171"/>
      <c r="W23" s="171"/>
      <c r="X23" s="191"/>
      <c r="Y23" s="171">
        <v>72</v>
      </c>
      <c r="Z23" s="171">
        <v>0</v>
      </c>
      <c r="AA23" s="172">
        <v>72</v>
      </c>
      <c r="AB23" s="189">
        <v>32</v>
      </c>
      <c r="AC23" s="189">
        <v>40</v>
      </c>
      <c r="AD23" s="171"/>
      <c r="AE23" s="171"/>
      <c r="AF23" s="171"/>
      <c r="AG23" s="171"/>
      <c r="AH23" s="151"/>
      <c r="AI23" s="173"/>
      <c r="AJ23" s="173"/>
      <c r="AK23" s="170"/>
      <c r="AL23" s="150"/>
      <c r="AM23" s="150"/>
      <c r="AN23" s="173"/>
      <c r="AO23" s="173"/>
      <c r="AP23" s="173"/>
      <c r="AQ23" s="173"/>
      <c r="AR23" s="211"/>
      <c r="AS23" s="173"/>
      <c r="AT23" s="173"/>
      <c r="AU23" s="170"/>
      <c r="AV23" s="150"/>
      <c r="AW23" s="150"/>
      <c r="AX23" s="173"/>
      <c r="AY23" s="173"/>
      <c r="AZ23" s="173"/>
      <c r="BA23" s="173"/>
      <c r="BB23" s="155"/>
      <c r="BC23" s="221"/>
      <c r="BD23" s="221"/>
      <c r="BE23" s="222"/>
      <c r="BF23" s="223"/>
      <c r="BG23" s="223"/>
      <c r="BH23" s="221"/>
      <c r="BI23" s="221"/>
      <c r="BJ23" s="221"/>
      <c r="BK23" s="221"/>
      <c r="BL23" s="224"/>
      <c r="BM23" s="221"/>
      <c r="BN23" s="221"/>
      <c r="BO23" s="222"/>
      <c r="BP23" s="223"/>
      <c r="BQ23" s="223"/>
      <c r="BR23" s="221"/>
      <c r="BS23" s="221"/>
      <c r="BT23" s="221"/>
      <c r="BU23" s="221"/>
      <c r="BV23" s="225"/>
    </row>
    <row r="24" spans="1:74" s="85" customFormat="1" ht="19.5" customHeight="1" x14ac:dyDescent="0.25">
      <c r="A24" s="61" t="s">
        <v>270</v>
      </c>
      <c r="B24" s="290" t="s">
        <v>233</v>
      </c>
      <c r="C24" s="107"/>
      <c r="D24" s="124">
        <v>2</v>
      </c>
      <c r="E24" s="124"/>
      <c r="F24" s="177">
        <f t="shared" si="2"/>
        <v>72</v>
      </c>
      <c r="G24" s="92"/>
      <c r="H24" s="118">
        <f t="shared" si="3"/>
        <v>72</v>
      </c>
      <c r="I24" s="93">
        <v>40</v>
      </c>
      <c r="J24" s="94">
        <v>32</v>
      </c>
      <c r="K24" s="94"/>
      <c r="L24" s="94"/>
      <c r="M24" s="94"/>
      <c r="N24" s="149"/>
      <c r="O24" s="171"/>
      <c r="P24" s="171"/>
      <c r="Q24" s="171"/>
      <c r="R24" s="189"/>
      <c r="S24" s="189"/>
      <c r="T24" s="171"/>
      <c r="U24" s="171"/>
      <c r="V24" s="171"/>
      <c r="W24" s="171"/>
      <c r="X24" s="191"/>
      <c r="Y24" s="171">
        <v>72</v>
      </c>
      <c r="Z24" s="171">
        <v>0</v>
      </c>
      <c r="AA24" s="171">
        <v>72</v>
      </c>
      <c r="AB24" s="189">
        <v>40</v>
      </c>
      <c r="AC24" s="189">
        <v>32</v>
      </c>
      <c r="AD24" s="171"/>
      <c r="AE24" s="171"/>
      <c r="AF24" s="171"/>
      <c r="AG24" s="171"/>
      <c r="AH24" s="151"/>
      <c r="AI24" s="173"/>
      <c r="AJ24" s="173"/>
      <c r="AK24" s="170"/>
      <c r="AL24" s="150"/>
      <c r="AM24" s="150"/>
      <c r="AN24" s="173"/>
      <c r="AO24" s="173"/>
      <c r="AP24" s="173"/>
      <c r="AQ24" s="173"/>
      <c r="AR24" s="211"/>
      <c r="AS24" s="173"/>
      <c r="AT24" s="173"/>
      <c r="AU24" s="170"/>
      <c r="AV24" s="150"/>
      <c r="AW24" s="150"/>
      <c r="AX24" s="173"/>
      <c r="AY24" s="173"/>
      <c r="AZ24" s="173"/>
      <c r="BA24" s="173"/>
      <c r="BB24" s="155"/>
      <c r="BC24" s="221"/>
      <c r="BD24" s="221"/>
      <c r="BE24" s="222"/>
      <c r="BF24" s="223"/>
      <c r="BG24" s="223"/>
      <c r="BH24" s="221"/>
      <c r="BI24" s="221"/>
      <c r="BJ24" s="221"/>
      <c r="BK24" s="221"/>
      <c r="BL24" s="224"/>
      <c r="BM24" s="221"/>
      <c r="BN24" s="221"/>
      <c r="BO24" s="222"/>
      <c r="BP24" s="223"/>
      <c r="BQ24" s="223"/>
      <c r="BR24" s="221"/>
      <c r="BS24" s="221"/>
      <c r="BT24" s="221"/>
      <c r="BU24" s="221"/>
      <c r="BV24" s="225"/>
    </row>
    <row r="25" spans="1:74" s="85" customFormat="1" ht="15.75" customHeight="1" x14ac:dyDescent="0.25">
      <c r="A25" s="61" t="s">
        <v>271</v>
      </c>
      <c r="B25" s="290" t="s">
        <v>104</v>
      </c>
      <c r="C25" s="107">
        <v>1</v>
      </c>
      <c r="D25" s="124">
        <v>2</v>
      </c>
      <c r="E25" s="124"/>
      <c r="F25" s="177">
        <f t="shared" si="2"/>
        <v>72</v>
      </c>
      <c r="G25" s="92"/>
      <c r="H25" s="118">
        <f t="shared" si="3"/>
        <v>72</v>
      </c>
      <c r="I25" s="93">
        <v>0</v>
      </c>
      <c r="J25" s="94">
        <v>72</v>
      </c>
      <c r="K25" s="94"/>
      <c r="L25" s="94"/>
      <c r="M25" s="94"/>
      <c r="N25" s="149"/>
      <c r="O25" s="171">
        <v>30</v>
      </c>
      <c r="P25" s="171">
        <v>0</v>
      </c>
      <c r="Q25" s="171">
        <v>30</v>
      </c>
      <c r="R25" s="189">
        <v>0</v>
      </c>
      <c r="S25" s="189">
        <v>30</v>
      </c>
      <c r="T25" s="171"/>
      <c r="U25" s="171"/>
      <c r="V25" s="171"/>
      <c r="W25" s="171"/>
      <c r="X25" s="191"/>
      <c r="Y25" s="171">
        <v>42</v>
      </c>
      <c r="Z25" s="171">
        <v>0</v>
      </c>
      <c r="AA25" s="171">
        <v>42</v>
      </c>
      <c r="AB25" s="189">
        <v>0</v>
      </c>
      <c r="AC25" s="189">
        <v>42</v>
      </c>
      <c r="AD25" s="171"/>
      <c r="AE25" s="171"/>
      <c r="AF25" s="171"/>
      <c r="AG25" s="171"/>
      <c r="AH25" s="151"/>
      <c r="AI25" s="173"/>
      <c r="AJ25" s="173"/>
      <c r="AK25" s="173"/>
      <c r="AL25" s="150"/>
      <c r="AM25" s="150"/>
      <c r="AN25" s="173"/>
      <c r="AO25" s="173"/>
      <c r="AP25" s="173"/>
      <c r="AQ25" s="173"/>
      <c r="AR25" s="211"/>
      <c r="AS25" s="173"/>
      <c r="AT25" s="173"/>
      <c r="AU25" s="173"/>
      <c r="AV25" s="150"/>
      <c r="AW25" s="150"/>
      <c r="AX25" s="173"/>
      <c r="AY25" s="173"/>
      <c r="AZ25" s="173"/>
      <c r="BA25" s="173"/>
      <c r="BB25" s="155"/>
      <c r="BC25" s="221"/>
      <c r="BD25" s="221"/>
      <c r="BE25" s="221"/>
      <c r="BF25" s="223"/>
      <c r="BG25" s="223"/>
      <c r="BH25" s="221"/>
      <c r="BI25" s="221"/>
      <c r="BJ25" s="221"/>
      <c r="BK25" s="221"/>
      <c r="BL25" s="224"/>
      <c r="BM25" s="221"/>
      <c r="BN25" s="221"/>
      <c r="BO25" s="221"/>
      <c r="BP25" s="223"/>
      <c r="BQ25" s="223"/>
      <c r="BR25" s="221"/>
      <c r="BS25" s="221"/>
      <c r="BT25" s="221"/>
      <c r="BU25" s="221"/>
      <c r="BV25" s="225"/>
    </row>
    <row r="26" spans="1:74" s="75" customFormat="1" ht="32.25" customHeight="1" x14ac:dyDescent="0.25">
      <c r="A26" s="61" t="s">
        <v>272</v>
      </c>
      <c r="B26" s="290" t="s">
        <v>306</v>
      </c>
      <c r="C26" s="107"/>
      <c r="D26" s="124">
        <v>1</v>
      </c>
      <c r="E26" s="124"/>
      <c r="F26" s="177">
        <f t="shared" si="2"/>
        <v>68</v>
      </c>
      <c r="G26" s="92"/>
      <c r="H26" s="118">
        <f t="shared" si="3"/>
        <v>68</v>
      </c>
      <c r="I26" s="93">
        <v>20</v>
      </c>
      <c r="J26" s="94">
        <v>48</v>
      </c>
      <c r="K26" s="94"/>
      <c r="L26" s="94"/>
      <c r="M26" s="94"/>
      <c r="N26" s="149"/>
      <c r="O26" s="171">
        <v>68</v>
      </c>
      <c r="P26" s="171">
        <v>0</v>
      </c>
      <c r="Q26" s="171">
        <v>68</v>
      </c>
      <c r="R26" s="189">
        <v>20</v>
      </c>
      <c r="S26" s="189">
        <v>48</v>
      </c>
      <c r="T26" s="171"/>
      <c r="U26" s="171"/>
      <c r="V26" s="171"/>
      <c r="W26" s="171"/>
      <c r="X26" s="191"/>
      <c r="Y26" s="171"/>
      <c r="Z26" s="171"/>
      <c r="AA26" s="171"/>
      <c r="AB26" s="189"/>
      <c r="AC26" s="189"/>
      <c r="AD26" s="171"/>
      <c r="AE26" s="171"/>
      <c r="AF26" s="171"/>
      <c r="AG26" s="171"/>
      <c r="AH26" s="151"/>
      <c r="AI26" s="173"/>
      <c r="AJ26" s="173"/>
      <c r="AK26" s="173"/>
      <c r="AL26" s="150"/>
      <c r="AM26" s="150"/>
      <c r="AN26" s="173"/>
      <c r="AO26" s="173"/>
      <c r="AP26" s="173"/>
      <c r="AQ26" s="173"/>
      <c r="AR26" s="211"/>
      <c r="AS26" s="173"/>
      <c r="AT26" s="173"/>
      <c r="AU26" s="173"/>
      <c r="AV26" s="150"/>
      <c r="AW26" s="150"/>
      <c r="AX26" s="173"/>
      <c r="AY26" s="173"/>
      <c r="AZ26" s="173"/>
      <c r="BA26" s="173"/>
      <c r="BB26" s="155"/>
      <c r="BC26" s="221"/>
      <c r="BD26" s="221"/>
      <c r="BE26" s="221"/>
      <c r="BF26" s="223"/>
      <c r="BG26" s="223"/>
      <c r="BH26" s="221"/>
      <c r="BI26" s="221"/>
      <c r="BJ26" s="221"/>
      <c r="BK26" s="221"/>
      <c r="BL26" s="224"/>
      <c r="BM26" s="221"/>
      <c r="BN26" s="221"/>
      <c r="BO26" s="221"/>
      <c r="BP26" s="223"/>
      <c r="BQ26" s="223"/>
      <c r="BR26" s="221"/>
      <c r="BS26" s="221"/>
      <c r="BT26" s="221"/>
      <c r="BU26" s="221"/>
      <c r="BV26" s="225"/>
    </row>
    <row r="27" spans="1:74" s="85" customFormat="1" ht="21" customHeight="1" x14ac:dyDescent="0.2">
      <c r="A27" s="61" t="s">
        <v>273</v>
      </c>
      <c r="B27" s="62" t="s">
        <v>275</v>
      </c>
      <c r="C27" s="107"/>
      <c r="D27" s="274">
        <v>1</v>
      </c>
      <c r="E27" s="274"/>
      <c r="F27" s="177">
        <f t="shared" si="2"/>
        <v>32</v>
      </c>
      <c r="G27" s="275"/>
      <c r="H27" s="118">
        <f>I27+J27</f>
        <v>32</v>
      </c>
      <c r="I27" s="277">
        <v>16</v>
      </c>
      <c r="J27" s="275">
        <v>16</v>
      </c>
      <c r="K27" s="94"/>
      <c r="L27" s="94"/>
      <c r="M27" s="94"/>
      <c r="N27" s="149"/>
      <c r="O27" s="279">
        <v>32</v>
      </c>
      <c r="P27" s="279">
        <v>0</v>
      </c>
      <c r="Q27" s="279">
        <v>32</v>
      </c>
      <c r="R27" s="280">
        <v>16</v>
      </c>
      <c r="S27" s="280">
        <v>16</v>
      </c>
      <c r="T27" s="279"/>
      <c r="U27" s="279"/>
      <c r="V27" s="279"/>
      <c r="W27" s="279"/>
      <c r="X27" s="191"/>
      <c r="Y27" s="279"/>
      <c r="Z27" s="279"/>
      <c r="AA27" s="279"/>
      <c r="AB27" s="280"/>
      <c r="AC27" s="280"/>
      <c r="AD27" s="279"/>
      <c r="AE27" s="279"/>
      <c r="AF27" s="279"/>
      <c r="AG27" s="279"/>
      <c r="AH27" s="151"/>
      <c r="AI27" s="281"/>
      <c r="AJ27" s="281"/>
      <c r="AK27" s="281"/>
      <c r="AL27" s="282"/>
      <c r="AM27" s="282"/>
      <c r="AN27" s="281"/>
      <c r="AO27" s="281"/>
      <c r="AP27" s="281"/>
      <c r="AQ27" s="281"/>
      <c r="AR27" s="211"/>
      <c r="AS27" s="281"/>
      <c r="AT27" s="281"/>
      <c r="AU27" s="281"/>
      <c r="AV27" s="282"/>
      <c r="AW27" s="282"/>
      <c r="AX27" s="281"/>
      <c r="AY27" s="281"/>
      <c r="AZ27" s="281"/>
      <c r="BA27" s="281"/>
      <c r="BB27" s="283"/>
      <c r="BC27" s="284"/>
      <c r="BD27" s="284"/>
      <c r="BE27" s="284"/>
      <c r="BF27" s="285"/>
      <c r="BG27" s="285"/>
      <c r="BH27" s="284"/>
      <c r="BI27" s="284"/>
      <c r="BJ27" s="284"/>
      <c r="BK27" s="284"/>
      <c r="BL27" s="224"/>
      <c r="BM27" s="284"/>
      <c r="BN27" s="284"/>
      <c r="BO27" s="284"/>
      <c r="BP27" s="285"/>
      <c r="BQ27" s="285"/>
      <c r="BR27" s="284"/>
      <c r="BS27" s="284"/>
      <c r="BT27" s="284"/>
      <c r="BU27" s="284"/>
      <c r="BV27" s="286"/>
    </row>
    <row r="28" spans="1:74" s="85" customFormat="1" ht="15" customHeight="1" x14ac:dyDescent="0.2">
      <c r="A28" s="61" t="s">
        <v>274</v>
      </c>
      <c r="B28" s="273" t="s">
        <v>250</v>
      </c>
      <c r="C28" s="107"/>
      <c r="D28" s="274">
        <v>2</v>
      </c>
      <c r="E28" s="274"/>
      <c r="F28" s="287">
        <f t="shared" si="2"/>
        <v>32</v>
      </c>
      <c r="G28" s="275"/>
      <c r="H28" s="276">
        <f>I28+J28</f>
        <v>32</v>
      </c>
      <c r="I28" s="277">
        <v>0</v>
      </c>
      <c r="J28" s="275">
        <v>32</v>
      </c>
      <c r="K28" s="275"/>
      <c r="L28" s="275"/>
      <c r="M28" s="275"/>
      <c r="N28" s="278"/>
      <c r="O28" s="279"/>
      <c r="P28" s="279"/>
      <c r="Q28" s="279"/>
      <c r="R28" s="280"/>
      <c r="S28" s="280"/>
      <c r="T28" s="279"/>
      <c r="U28" s="279"/>
      <c r="V28" s="279"/>
      <c r="W28" s="279"/>
      <c r="X28" s="191"/>
      <c r="Y28" s="279">
        <v>32</v>
      </c>
      <c r="Z28" s="279">
        <v>0</v>
      </c>
      <c r="AA28" s="279">
        <v>32</v>
      </c>
      <c r="AB28" s="280">
        <v>0</v>
      </c>
      <c r="AC28" s="280">
        <v>32</v>
      </c>
      <c r="AD28" s="279"/>
      <c r="AE28" s="279"/>
      <c r="AF28" s="279"/>
      <c r="AG28" s="279"/>
      <c r="AH28" s="151"/>
      <c r="AI28" s="281"/>
      <c r="AJ28" s="281"/>
      <c r="AK28" s="281"/>
      <c r="AL28" s="282"/>
      <c r="AM28" s="282"/>
      <c r="AN28" s="281"/>
      <c r="AO28" s="281"/>
      <c r="AP28" s="281"/>
      <c r="AQ28" s="281"/>
      <c r="AR28" s="211"/>
      <c r="AS28" s="281"/>
      <c r="AT28" s="281"/>
      <c r="AU28" s="281"/>
      <c r="AV28" s="282"/>
      <c r="AW28" s="282"/>
      <c r="AX28" s="281"/>
      <c r="AY28" s="281"/>
      <c r="AZ28" s="281"/>
      <c r="BA28" s="281"/>
      <c r="BB28" s="283"/>
      <c r="BC28" s="284"/>
      <c r="BD28" s="284"/>
      <c r="BE28" s="284"/>
      <c r="BF28" s="285"/>
      <c r="BG28" s="285"/>
      <c r="BH28" s="284"/>
      <c r="BI28" s="284"/>
      <c r="BJ28" s="284"/>
      <c r="BK28" s="284"/>
      <c r="BL28" s="224"/>
      <c r="BM28" s="284"/>
      <c r="BN28" s="284"/>
      <c r="BO28" s="284"/>
      <c r="BP28" s="285"/>
      <c r="BQ28" s="285"/>
      <c r="BR28" s="284"/>
      <c r="BS28" s="284"/>
      <c r="BT28" s="284"/>
      <c r="BU28" s="284"/>
      <c r="BV28" s="286"/>
    </row>
    <row r="29" spans="1:74" ht="14.25" x14ac:dyDescent="0.2">
      <c r="A29" s="72" t="s">
        <v>235</v>
      </c>
      <c r="B29" s="97" t="s">
        <v>234</v>
      </c>
      <c r="C29" s="134" t="s">
        <v>251</v>
      </c>
      <c r="D29" s="184" t="s">
        <v>252</v>
      </c>
      <c r="E29" s="125"/>
      <c r="F29" s="73">
        <f>F30+F31+F32+F33+F34+F35</f>
        <v>474</v>
      </c>
      <c r="G29" s="73">
        <f t="shared" ref="G29:BR29" si="4">G30+G31+G32+G33+G34+G35</f>
        <v>50</v>
      </c>
      <c r="H29" s="73">
        <f t="shared" si="4"/>
        <v>424</v>
      </c>
      <c r="I29" s="73">
        <f t="shared" si="4"/>
        <v>118</v>
      </c>
      <c r="J29" s="73">
        <f t="shared" si="4"/>
        <v>306</v>
      </c>
      <c r="K29" s="73">
        <f t="shared" si="4"/>
        <v>0</v>
      </c>
      <c r="L29" s="73">
        <f t="shared" si="4"/>
        <v>0</v>
      </c>
      <c r="M29" s="73">
        <f t="shared" si="4"/>
        <v>0</v>
      </c>
      <c r="N29" s="73">
        <f t="shared" si="4"/>
        <v>0</v>
      </c>
      <c r="O29" s="73">
        <f t="shared" si="4"/>
        <v>0</v>
      </c>
      <c r="P29" s="73">
        <f t="shared" si="4"/>
        <v>0</v>
      </c>
      <c r="Q29" s="73">
        <f t="shared" si="4"/>
        <v>0</v>
      </c>
      <c r="R29" s="73">
        <f t="shared" si="4"/>
        <v>0</v>
      </c>
      <c r="S29" s="73">
        <f t="shared" si="4"/>
        <v>0</v>
      </c>
      <c r="T29" s="73">
        <f t="shared" si="4"/>
        <v>0</v>
      </c>
      <c r="U29" s="73">
        <f t="shared" si="4"/>
        <v>0</v>
      </c>
      <c r="V29" s="73">
        <f t="shared" si="4"/>
        <v>0</v>
      </c>
      <c r="W29" s="73">
        <f t="shared" si="4"/>
        <v>0</v>
      </c>
      <c r="X29" s="73">
        <f t="shared" si="4"/>
        <v>0</v>
      </c>
      <c r="Y29" s="73">
        <f t="shared" si="4"/>
        <v>0</v>
      </c>
      <c r="Z29" s="73">
        <f t="shared" si="4"/>
        <v>0</v>
      </c>
      <c r="AA29" s="73">
        <f t="shared" si="4"/>
        <v>0</v>
      </c>
      <c r="AB29" s="73">
        <f t="shared" si="4"/>
        <v>0</v>
      </c>
      <c r="AC29" s="73">
        <f t="shared" si="4"/>
        <v>0</v>
      </c>
      <c r="AD29" s="73">
        <f t="shared" si="4"/>
        <v>0</v>
      </c>
      <c r="AE29" s="73">
        <f t="shared" si="4"/>
        <v>0</v>
      </c>
      <c r="AF29" s="73">
        <f t="shared" si="4"/>
        <v>0</v>
      </c>
      <c r="AG29" s="73">
        <f t="shared" si="4"/>
        <v>0</v>
      </c>
      <c r="AH29" s="73">
        <f t="shared" si="4"/>
        <v>0</v>
      </c>
      <c r="AI29" s="73">
        <f t="shared" si="4"/>
        <v>122</v>
      </c>
      <c r="AJ29" s="73">
        <f t="shared" si="4"/>
        <v>12</v>
      </c>
      <c r="AK29" s="73">
        <f t="shared" si="4"/>
        <v>110</v>
      </c>
      <c r="AL29" s="73">
        <f t="shared" si="4"/>
        <v>40</v>
      </c>
      <c r="AM29" s="73">
        <f t="shared" si="4"/>
        <v>70</v>
      </c>
      <c r="AN29" s="73">
        <f t="shared" si="4"/>
        <v>0</v>
      </c>
      <c r="AO29" s="73">
        <f t="shared" si="4"/>
        <v>0</v>
      </c>
      <c r="AP29" s="73">
        <f t="shared" si="4"/>
        <v>0</v>
      </c>
      <c r="AQ29" s="73">
        <f t="shared" si="4"/>
        <v>0</v>
      </c>
      <c r="AR29" s="73">
        <f t="shared" si="4"/>
        <v>0</v>
      </c>
      <c r="AS29" s="73">
        <f t="shared" si="4"/>
        <v>70</v>
      </c>
      <c r="AT29" s="73">
        <f t="shared" si="4"/>
        <v>6</v>
      </c>
      <c r="AU29" s="73">
        <f t="shared" si="4"/>
        <v>64</v>
      </c>
      <c r="AV29" s="73">
        <f t="shared" si="4"/>
        <v>0</v>
      </c>
      <c r="AW29" s="73">
        <f t="shared" si="4"/>
        <v>64</v>
      </c>
      <c r="AX29" s="73">
        <f t="shared" si="4"/>
        <v>0</v>
      </c>
      <c r="AY29" s="73">
        <f t="shared" si="4"/>
        <v>0</v>
      </c>
      <c r="AZ29" s="73">
        <f t="shared" si="4"/>
        <v>0</v>
      </c>
      <c r="BA29" s="73">
        <f t="shared" si="4"/>
        <v>0</v>
      </c>
      <c r="BB29" s="73">
        <f t="shared" si="4"/>
        <v>0</v>
      </c>
      <c r="BC29" s="73">
        <f t="shared" si="4"/>
        <v>146</v>
      </c>
      <c r="BD29" s="73">
        <f t="shared" si="4"/>
        <v>16</v>
      </c>
      <c r="BE29" s="73">
        <f t="shared" si="4"/>
        <v>130</v>
      </c>
      <c r="BF29" s="73">
        <f t="shared" si="4"/>
        <v>40</v>
      </c>
      <c r="BG29" s="73">
        <f t="shared" si="4"/>
        <v>90</v>
      </c>
      <c r="BH29" s="73">
        <f t="shared" si="4"/>
        <v>0</v>
      </c>
      <c r="BI29" s="73">
        <f t="shared" si="4"/>
        <v>0</v>
      </c>
      <c r="BJ29" s="73">
        <f t="shared" si="4"/>
        <v>0</v>
      </c>
      <c r="BK29" s="73">
        <f t="shared" si="4"/>
        <v>0</v>
      </c>
      <c r="BL29" s="73">
        <f t="shared" si="4"/>
        <v>0</v>
      </c>
      <c r="BM29" s="73">
        <f t="shared" si="4"/>
        <v>136</v>
      </c>
      <c r="BN29" s="73">
        <f t="shared" si="4"/>
        <v>16</v>
      </c>
      <c r="BO29" s="73">
        <f t="shared" si="4"/>
        <v>120</v>
      </c>
      <c r="BP29" s="73">
        <f t="shared" si="4"/>
        <v>38</v>
      </c>
      <c r="BQ29" s="73">
        <f t="shared" si="4"/>
        <v>82</v>
      </c>
      <c r="BR29" s="73">
        <f t="shared" si="4"/>
        <v>0</v>
      </c>
      <c r="BS29" s="73">
        <f t="shared" ref="BS29:BV29" si="5">BS30+BS31+BS32+BS33+BS34+BS35</f>
        <v>0</v>
      </c>
      <c r="BT29" s="73">
        <f t="shared" si="5"/>
        <v>0</v>
      </c>
      <c r="BU29" s="73">
        <f t="shared" si="5"/>
        <v>0</v>
      </c>
      <c r="BV29" s="73">
        <f t="shared" si="5"/>
        <v>0</v>
      </c>
    </row>
    <row r="30" spans="1:74" ht="15" customHeight="1" x14ac:dyDescent="0.2">
      <c r="A30" s="63" t="s">
        <v>237</v>
      </c>
      <c r="B30" s="64" t="s">
        <v>236</v>
      </c>
      <c r="C30" s="107"/>
      <c r="D30" s="124">
        <v>3</v>
      </c>
      <c r="E30" s="124"/>
      <c r="F30" s="177">
        <f>G30+H30</f>
        <v>68</v>
      </c>
      <c r="G30" s="68">
        <v>8</v>
      </c>
      <c r="H30" s="117">
        <f>I30+J30</f>
        <v>60</v>
      </c>
      <c r="I30" s="90">
        <v>36</v>
      </c>
      <c r="J30" s="90">
        <v>24</v>
      </c>
      <c r="K30" s="90"/>
      <c r="L30" s="90"/>
      <c r="M30" s="90"/>
      <c r="N30" s="152"/>
      <c r="O30" s="141"/>
      <c r="P30" s="141"/>
      <c r="Q30" s="141"/>
      <c r="R30" s="141"/>
      <c r="S30" s="141"/>
      <c r="T30" s="141"/>
      <c r="U30" s="141"/>
      <c r="V30" s="141"/>
      <c r="W30" s="141"/>
      <c r="X30" s="192"/>
      <c r="Y30" s="141"/>
      <c r="Z30" s="141"/>
      <c r="AA30" s="141"/>
      <c r="AB30" s="141"/>
      <c r="AC30" s="141"/>
      <c r="AD30" s="141"/>
      <c r="AE30" s="141"/>
      <c r="AF30" s="141"/>
      <c r="AG30" s="141"/>
      <c r="AH30" s="153"/>
      <c r="AI30" s="162">
        <v>68</v>
      </c>
      <c r="AJ30" s="162">
        <v>8</v>
      </c>
      <c r="AK30" s="162">
        <v>60</v>
      </c>
      <c r="AL30" s="142">
        <v>36</v>
      </c>
      <c r="AM30" s="142">
        <v>24</v>
      </c>
      <c r="AN30" s="142"/>
      <c r="AO30" s="142"/>
      <c r="AP30" s="142"/>
      <c r="AQ30" s="142"/>
      <c r="AR30" s="208"/>
      <c r="AS30" s="162"/>
      <c r="AT30" s="142"/>
      <c r="AU30" s="162"/>
      <c r="AV30" s="142"/>
      <c r="AW30" s="142"/>
      <c r="AX30" s="142"/>
      <c r="AY30" s="142"/>
      <c r="AZ30" s="142"/>
      <c r="BA30" s="142"/>
      <c r="BB30" s="154"/>
      <c r="BC30" s="229"/>
      <c r="BD30" s="229"/>
      <c r="BE30" s="229"/>
      <c r="BF30" s="226"/>
      <c r="BG30" s="226"/>
      <c r="BH30" s="226"/>
      <c r="BI30" s="226"/>
      <c r="BJ30" s="226"/>
      <c r="BK30" s="226"/>
      <c r="BL30" s="227"/>
      <c r="BM30" s="226"/>
      <c r="BN30" s="226"/>
      <c r="BO30" s="226"/>
      <c r="BP30" s="226"/>
      <c r="BQ30" s="226"/>
      <c r="BR30" s="226"/>
      <c r="BS30" s="226"/>
      <c r="BT30" s="226"/>
      <c r="BU30" s="226"/>
      <c r="BV30" s="228"/>
    </row>
    <row r="31" spans="1:74" ht="35.25" customHeight="1" x14ac:dyDescent="0.2">
      <c r="A31" s="63" t="s">
        <v>238</v>
      </c>
      <c r="B31" s="64" t="s">
        <v>175</v>
      </c>
      <c r="C31" s="107"/>
      <c r="D31" s="124">
        <v>6</v>
      </c>
      <c r="E31" s="124"/>
      <c r="F31" s="177">
        <f t="shared" ref="F31:F35" si="6">G31+H31</f>
        <v>158</v>
      </c>
      <c r="G31" s="68">
        <v>18</v>
      </c>
      <c r="H31" s="117">
        <f t="shared" ref="H31:H35" si="7">I31+J31</f>
        <v>140</v>
      </c>
      <c r="I31" s="90">
        <v>0</v>
      </c>
      <c r="J31" s="90">
        <v>140</v>
      </c>
      <c r="K31" s="90"/>
      <c r="L31" s="90"/>
      <c r="M31" s="90"/>
      <c r="N31" s="152"/>
      <c r="O31" s="141"/>
      <c r="P31" s="141"/>
      <c r="Q31" s="141"/>
      <c r="R31" s="141"/>
      <c r="S31" s="141"/>
      <c r="T31" s="141"/>
      <c r="U31" s="141"/>
      <c r="V31" s="141"/>
      <c r="W31" s="141"/>
      <c r="X31" s="192"/>
      <c r="Y31" s="141"/>
      <c r="Z31" s="141"/>
      <c r="AA31" s="141"/>
      <c r="AB31" s="141"/>
      <c r="AC31" s="141"/>
      <c r="AD31" s="141"/>
      <c r="AE31" s="141"/>
      <c r="AF31" s="141"/>
      <c r="AG31" s="141"/>
      <c r="AH31" s="153"/>
      <c r="AI31" s="162">
        <v>32</v>
      </c>
      <c r="AJ31" s="142">
        <v>4</v>
      </c>
      <c r="AK31" s="162">
        <v>28</v>
      </c>
      <c r="AL31" s="142">
        <v>0</v>
      </c>
      <c r="AM31" s="142">
        <v>28</v>
      </c>
      <c r="AN31" s="142"/>
      <c r="AO31" s="142"/>
      <c r="AP31" s="142"/>
      <c r="AQ31" s="142"/>
      <c r="AR31" s="208"/>
      <c r="AS31" s="162">
        <v>50</v>
      </c>
      <c r="AT31" s="142">
        <v>6</v>
      </c>
      <c r="AU31" s="162">
        <v>44</v>
      </c>
      <c r="AV31" s="142">
        <v>0</v>
      </c>
      <c r="AW31" s="142">
        <v>44</v>
      </c>
      <c r="AX31" s="142"/>
      <c r="AY31" s="142"/>
      <c r="AZ31" s="142"/>
      <c r="BA31" s="142"/>
      <c r="BB31" s="154"/>
      <c r="BC31" s="229">
        <v>40</v>
      </c>
      <c r="BD31" s="226">
        <v>4</v>
      </c>
      <c r="BE31" s="229">
        <v>36</v>
      </c>
      <c r="BF31" s="226">
        <v>0</v>
      </c>
      <c r="BG31" s="226">
        <v>36</v>
      </c>
      <c r="BH31" s="226"/>
      <c r="BI31" s="226"/>
      <c r="BJ31" s="226"/>
      <c r="BK31" s="226"/>
      <c r="BL31" s="227"/>
      <c r="BM31" s="229">
        <v>36</v>
      </c>
      <c r="BN31" s="226">
        <v>4</v>
      </c>
      <c r="BO31" s="229">
        <v>32</v>
      </c>
      <c r="BP31" s="226">
        <v>0</v>
      </c>
      <c r="BQ31" s="226">
        <v>32</v>
      </c>
      <c r="BR31" s="226"/>
      <c r="BS31" s="226"/>
      <c r="BT31" s="226"/>
      <c r="BU31" s="226"/>
      <c r="BV31" s="228"/>
    </row>
    <row r="32" spans="1:74" ht="30.75" customHeight="1" x14ac:dyDescent="0.2">
      <c r="A32" s="63" t="s">
        <v>239</v>
      </c>
      <c r="B32" s="64" t="s">
        <v>110</v>
      </c>
      <c r="C32" s="107"/>
      <c r="D32" s="124">
        <v>6</v>
      </c>
      <c r="E32" s="124"/>
      <c r="F32" s="177">
        <f t="shared" si="6"/>
        <v>80</v>
      </c>
      <c r="G32" s="68">
        <v>12</v>
      </c>
      <c r="H32" s="117">
        <f t="shared" si="7"/>
        <v>68</v>
      </c>
      <c r="I32" s="90">
        <v>38</v>
      </c>
      <c r="J32" s="90">
        <v>30</v>
      </c>
      <c r="K32" s="90"/>
      <c r="L32" s="90"/>
      <c r="M32" s="90"/>
      <c r="N32" s="152"/>
      <c r="O32" s="141"/>
      <c r="P32" s="141"/>
      <c r="Q32" s="141"/>
      <c r="R32" s="141"/>
      <c r="S32" s="141"/>
      <c r="T32" s="141"/>
      <c r="U32" s="141"/>
      <c r="V32" s="141"/>
      <c r="W32" s="141"/>
      <c r="X32" s="192"/>
      <c r="Y32" s="141"/>
      <c r="Z32" s="141"/>
      <c r="AA32" s="141"/>
      <c r="AB32" s="141"/>
      <c r="AC32" s="141"/>
      <c r="AD32" s="141"/>
      <c r="AE32" s="141"/>
      <c r="AF32" s="141"/>
      <c r="AG32" s="141"/>
      <c r="AH32" s="153"/>
      <c r="AI32" s="162"/>
      <c r="AJ32" s="162"/>
      <c r="AK32" s="162"/>
      <c r="AL32" s="142"/>
      <c r="AM32" s="142"/>
      <c r="AN32" s="142"/>
      <c r="AO32" s="142"/>
      <c r="AP32" s="142"/>
      <c r="AQ32" s="142"/>
      <c r="AR32" s="208"/>
      <c r="AS32" s="162"/>
      <c r="AT32" s="162"/>
      <c r="AU32" s="162"/>
      <c r="AV32" s="142"/>
      <c r="AW32" s="142"/>
      <c r="AX32" s="142"/>
      <c r="AY32" s="142"/>
      <c r="AZ32" s="142"/>
      <c r="BA32" s="142"/>
      <c r="BB32" s="154"/>
      <c r="BC32" s="229"/>
      <c r="BD32" s="229"/>
      <c r="BE32" s="229"/>
      <c r="BF32" s="226"/>
      <c r="BG32" s="226"/>
      <c r="BH32" s="226"/>
      <c r="BI32" s="226"/>
      <c r="BJ32" s="226"/>
      <c r="BK32" s="226"/>
      <c r="BL32" s="227"/>
      <c r="BM32" s="229">
        <v>80</v>
      </c>
      <c r="BN32" s="229">
        <v>12</v>
      </c>
      <c r="BO32" s="229">
        <v>68</v>
      </c>
      <c r="BP32" s="226">
        <v>38</v>
      </c>
      <c r="BQ32" s="226">
        <v>30</v>
      </c>
      <c r="BR32" s="226"/>
      <c r="BS32" s="226"/>
      <c r="BT32" s="226"/>
      <c r="BU32" s="226"/>
      <c r="BV32" s="228"/>
    </row>
    <row r="33" spans="1:74" s="84" customFormat="1" ht="24" customHeight="1" x14ac:dyDescent="0.2">
      <c r="A33" s="63" t="s">
        <v>240</v>
      </c>
      <c r="B33" s="64" t="s">
        <v>104</v>
      </c>
      <c r="C33" s="107" t="s">
        <v>247</v>
      </c>
      <c r="D33" s="124">
        <v>6</v>
      </c>
      <c r="E33" s="124"/>
      <c r="F33" s="177">
        <f t="shared" si="6"/>
        <v>82</v>
      </c>
      <c r="G33" s="68">
        <v>0</v>
      </c>
      <c r="H33" s="117">
        <f t="shared" si="7"/>
        <v>82</v>
      </c>
      <c r="I33" s="90">
        <v>4</v>
      </c>
      <c r="J33" s="90">
        <v>78</v>
      </c>
      <c r="K33" s="90"/>
      <c r="L33" s="90"/>
      <c r="M33" s="90"/>
      <c r="N33" s="152"/>
      <c r="O33" s="141"/>
      <c r="P33" s="141"/>
      <c r="Q33" s="141"/>
      <c r="R33" s="141"/>
      <c r="S33" s="141"/>
      <c r="T33" s="141"/>
      <c r="U33" s="141"/>
      <c r="V33" s="141"/>
      <c r="W33" s="141"/>
      <c r="X33" s="192"/>
      <c r="Y33" s="141"/>
      <c r="Z33" s="141"/>
      <c r="AA33" s="141"/>
      <c r="AB33" s="141"/>
      <c r="AC33" s="141"/>
      <c r="AD33" s="141"/>
      <c r="AE33" s="141"/>
      <c r="AF33" s="141"/>
      <c r="AG33" s="141"/>
      <c r="AH33" s="153"/>
      <c r="AI33" s="162">
        <v>22</v>
      </c>
      <c r="AJ33" s="162"/>
      <c r="AK33" s="162">
        <v>22</v>
      </c>
      <c r="AL33" s="142">
        <v>4</v>
      </c>
      <c r="AM33" s="142">
        <v>18</v>
      </c>
      <c r="AN33" s="142"/>
      <c r="AO33" s="142"/>
      <c r="AP33" s="142"/>
      <c r="AQ33" s="142"/>
      <c r="AR33" s="208"/>
      <c r="AS33" s="162">
        <v>20</v>
      </c>
      <c r="AT33" s="162"/>
      <c r="AU33" s="162">
        <v>20</v>
      </c>
      <c r="AV33" s="142">
        <v>0</v>
      </c>
      <c r="AW33" s="142">
        <v>20</v>
      </c>
      <c r="AX33" s="142"/>
      <c r="AY33" s="142"/>
      <c r="AZ33" s="142"/>
      <c r="BA33" s="142"/>
      <c r="BB33" s="154"/>
      <c r="BC33" s="229">
        <v>20</v>
      </c>
      <c r="BD33" s="229"/>
      <c r="BE33" s="229">
        <v>20</v>
      </c>
      <c r="BF33" s="226">
        <v>0</v>
      </c>
      <c r="BG33" s="226">
        <v>20</v>
      </c>
      <c r="BH33" s="226"/>
      <c r="BI33" s="226"/>
      <c r="BJ33" s="226"/>
      <c r="BK33" s="226"/>
      <c r="BL33" s="227"/>
      <c r="BM33" s="229">
        <v>20</v>
      </c>
      <c r="BN33" s="229"/>
      <c r="BO33" s="229">
        <v>20</v>
      </c>
      <c r="BP33" s="226">
        <v>0</v>
      </c>
      <c r="BQ33" s="226">
        <v>20</v>
      </c>
      <c r="BR33" s="226"/>
      <c r="BS33" s="226"/>
      <c r="BT33" s="226"/>
      <c r="BU33" s="226"/>
      <c r="BV33" s="228"/>
    </row>
    <row r="34" spans="1:74" ht="30.75" customHeight="1" x14ac:dyDescent="0.2">
      <c r="A34" s="63" t="s">
        <v>241</v>
      </c>
      <c r="B34" s="64" t="s">
        <v>243</v>
      </c>
      <c r="C34" s="107"/>
      <c r="D34" s="124">
        <v>5</v>
      </c>
      <c r="E34" s="124"/>
      <c r="F34" s="177">
        <f t="shared" si="6"/>
        <v>42</v>
      </c>
      <c r="G34" s="68">
        <v>6</v>
      </c>
      <c r="H34" s="117">
        <f t="shared" si="7"/>
        <v>36</v>
      </c>
      <c r="I34" s="90">
        <v>20</v>
      </c>
      <c r="J34" s="90">
        <v>16</v>
      </c>
      <c r="K34" s="90"/>
      <c r="L34" s="90"/>
      <c r="M34" s="90"/>
      <c r="N34" s="152"/>
      <c r="O34" s="141"/>
      <c r="P34" s="141"/>
      <c r="Q34" s="141"/>
      <c r="R34" s="141"/>
      <c r="S34" s="141"/>
      <c r="T34" s="141"/>
      <c r="U34" s="141"/>
      <c r="V34" s="141"/>
      <c r="W34" s="141"/>
      <c r="X34" s="192"/>
      <c r="Y34" s="159"/>
      <c r="Z34" s="141"/>
      <c r="AA34" s="159"/>
      <c r="AB34" s="141"/>
      <c r="AC34" s="141"/>
      <c r="AD34" s="141"/>
      <c r="AE34" s="141"/>
      <c r="AF34" s="141"/>
      <c r="AG34" s="141"/>
      <c r="AH34" s="153"/>
      <c r="AI34" s="162"/>
      <c r="AJ34" s="162"/>
      <c r="AK34" s="162"/>
      <c r="AL34" s="142"/>
      <c r="AM34" s="142"/>
      <c r="AN34" s="142"/>
      <c r="AO34" s="142"/>
      <c r="AP34" s="142"/>
      <c r="AQ34" s="142"/>
      <c r="AR34" s="208"/>
      <c r="AS34" s="162"/>
      <c r="AT34" s="162"/>
      <c r="AU34" s="162"/>
      <c r="AV34" s="142"/>
      <c r="AW34" s="142"/>
      <c r="AX34" s="142"/>
      <c r="AY34" s="142"/>
      <c r="AZ34" s="142"/>
      <c r="BA34" s="142"/>
      <c r="BB34" s="154"/>
      <c r="BC34" s="229">
        <v>42</v>
      </c>
      <c r="BD34" s="229">
        <v>6</v>
      </c>
      <c r="BE34" s="229">
        <v>36</v>
      </c>
      <c r="BF34" s="226">
        <v>20</v>
      </c>
      <c r="BG34" s="226">
        <v>16</v>
      </c>
      <c r="BH34" s="226"/>
      <c r="BI34" s="226"/>
      <c r="BJ34" s="226"/>
      <c r="BK34" s="226"/>
      <c r="BL34" s="227"/>
      <c r="BM34" s="229"/>
      <c r="BN34" s="229"/>
      <c r="BO34" s="229"/>
      <c r="BP34" s="226"/>
      <c r="BQ34" s="226"/>
      <c r="BR34" s="226"/>
      <c r="BS34" s="226"/>
      <c r="BT34" s="226"/>
      <c r="BU34" s="226"/>
      <c r="BV34" s="228"/>
    </row>
    <row r="35" spans="1:74" s="85" customFormat="1" ht="30.75" customHeight="1" x14ac:dyDescent="0.2">
      <c r="A35" s="63" t="s">
        <v>242</v>
      </c>
      <c r="B35" s="64" t="s">
        <v>244</v>
      </c>
      <c r="C35" s="107"/>
      <c r="D35" s="124">
        <v>5</v>
      </c>
      <c r="E35" s="124"/>
      <c r="F35" s="177">
        <f t="shared" si="6"/>
        <v>44</v>
      </c>
      <c r="G35" s="68">
        <v>6</v>
      </c>
      <c r="H35" s="117">
        <f t="shared" si="7"/>
        <v>38</v>
      </c>
      <c r="I35" s="90">
        <v>20</v>
      </c>
      <c r="J35" s="90">
        <v>18</v>
      </c>
      <c r="K35" s="67"/>
      <c r="L35" s="67"/>
      <c r="M35" s="67"/>
      <c r="N35" s="152"/>
      <c r="O35" s="141"/>
      <c r="P35" s="141"/>
      <c r="Q35" s="141"/>
      <c r="R35" s="141"/>
      <c r="S35" s="141"/>
      <c r="T35" s="141"/>
      <c r="U35" s="141"/>
      <c r="V35" s="141"/>
      <c r="W35" s="141"/>
      <c r="X35" s="192"/>
      <c r="Y35" s="141"/>
      <c r="Z35" s="141"/>
      <c r="AA35" s="141"/>
      <c r="AB35" s="141"/>
      <c r="AC35" s="141"/>
      <c r="AD35" s="141"/>
      <c r="AE35" s="141"/>
      <c r="AF35" s="141"/>
      <c r="AG35" s="141"/>
      <c r="AH35" s="153"/>
      <c r="AI35" s="162"/>
      <c r="AJ35" s="142"/>
      <c r="AK35" s="162"/>
      <c r="AL35" s="142"/>
      <c r="AM35" s="142"/>
      <c r="AN35" s="142"/>
      <c r="AO35" s="142"/>
      <c r="AP35" s="142"/>
      <c r="AQ35" s="142"/>
      <c r="AR35" s="208"/>
      <c r="AS35" s="162"/>
      <c r="AT35" s="162"/>
      <c r="AU35" s="162"/>
      <c r="AV35" s="142"/>
      <c r="AW35" s="142"/>
      <c r="AX35" s="142"/>
      <c r="AY35" s="142"/>
      <c r="AZ35" s="142"/>
      <c r="BA35" s="142"/>
      <c r="BB35" s="154"/>
      <c r="BC35" s="229">
        <v>44</v>
      </c>
      <c r="BD35" s="229">
        <v>6</v>
      </c>
      <c r="BE35" s="229">
        <v>38</v>
      </c>
      <c r="BF35" s="226">
        <v>20</v>
      </c>
      <c r="BG35" s="226">
        <v>18</v>
      </c>
      <c r="BH35" s="226"/>
      <c r="BI35" s="226"/>
      <c r="BJ35" s="226"/>
      <c r="BK35" s="226"/>
      <c r="BL35" s="227"/>
      <c r="BM35" s="229"/>
      <c r="BN35" s="229"/>
      <c r="BO35" s="229"/>
      <c r="BP35" s="226"/>
      <c r="BQ35" s="226"/>
      <c r="BR35" s="226"/>
      <c r="BS35" s="226"/>
      <c r="BT35" s="226"/>
      <c r="BU35" s="226"/>
      <c r="BV35" s="228"/>
    </row>
    <row r="36" spans="1:74" ht="36" customHeight="1" x14ac:dyDescent="0.2">
      <c r="A36" s="74" t="s">
        <v>90</v>
      </c>
      <c r="B36" s="98" t="s">
        <v>196</v>
      </c>
      <c r="C36" s="134"/>
      <c r="D36" s="135" t="s">
        <v>252</v>
      </c>
      <c r="E36" s="135" t="s">
        <v>301</v>
      </c>
      <c r="F36" s="71">
        <f>F37+F38+F39+F40+F41+F42+F43+F44+F45</f>
        <v>660</v>
      </c>
      <c r="G36" s="71">
        <f t="shared" ref="G36:BR36" si="8">G37+G38+G39+G40+G41+G42+G43+G44+G45</f>
        <v>100</v>
      </c>
      <c r="H36" s="71">
        <f t="shared" si="8"/>
        <v>560</v>
      </c>
      <c r="I36" s="71">
        <f t="shared" si="8"/>
        <v>264</v>
      </c>
      <c r="J36" s="71">
        <f t="shared" si="8"/>
        <v>296</v>
      </c>
      <c r="K36" s="71">
        <f t="shared" si="8"/>
        <v>0</v>
      </c>
      <c r="L36" s="71">
        <f t="shared" si="8"/>
        <v>0</v>
      </c>
      <c r="M36" s="71">
        <f t="shared" si="8"/>
        <v>0</v>
      </c>
      <c r="N36" s="71">
        <f t="shared" si="8"/>
        <v>0</v>
      </c>
      <c r="O36" s="71">
        <f t="shared" si="8"/>
        <v>0</v>
      </c>
      <c r="P36" s="71">
        <f t="shared" si="8"/>
        <v>0</v>
      </c>
      <c r="Q36" s="71">
        <f t="shared" si="8"/>
        <v>0</v>
      </c>
      <c r="R36" s="71">
        <f t="shared" si="8"/>
        <v>0</v>
      </c>
      <c r="S36" s="71">
        <f t="shared" si="8"/>
        <v>0</v>
      </c>
      <c r="T36" s="71">
        <f t="shared" si="8"/>
        <v>0</v>
      </c>
      <c r="U36" s="71">
        <f t="shared" si="8"/>
        <v>0</v>
      </c>
      <c r="V36" s="71">
        <f t="shared" si="8"/>
        <v>0</v>
      </c>
      <c r="W36" s="71">
        <f t="shared" si="8"/>
        <v>0</v>
      </c>
      <c r="X36" s="71">
        <f t="shared" si="8"/>
        <v>0</v>
      </c>
      <c r="Y36" s="71">
        <f t="shared" si="8"/>
        <v>0</v>
      </c>
      <c r="Z36" s="71">
        <f t="shared" si="8"/>
        <v>0</v>
      </c>
      <c r="AA36" s="71">
        <f t="shared" si="8"/>
        <v>0</v>
      </c>
      <c r="AB36" s="71">
        <f t="shared" si="8"/>
        <v>0</v>
      </c>
      <c r="AC36" s="71">
        <f t="shared" si="8"/>
        <v>0</v>
      </c>
      <c r="AD36" s="71">
        <f t="shared" si="8"/>
        <v>0</v>
      </c>
      <c r="AE36" s="71">
        <f t="shared" si="8"/>
        <v>0</v>
      </c>
      <c r="AF36" s="71">
        <f t="shared" si="8"/>
        <v>0</v>
      </c>
      <c r="AG36" s="71">
        <f t="shared" si="8"/>
        <v>0</v>
      </c>
      <c r="AH36" s="71">
        <f t="shared" si="8"/>
        <v>0</v>
      </c>
      <c r="AI36" s="71">
        <f t="shared" si="8"/>
        <v>454</v>
      </c>
      <c r="AJ36" s="71">
        <f t="shared" si="8"/>
        <v>70</v>
      </c>
      <c r="AK36" s="71">
        <f t="shared" si="8"/>
        <v>384</v>
      </c>
      <c r="AL36" s="71">
        <f t="shared" si="8"/>
        <v>190</v>
      </c>
      <c r="AM36" s="71">
        <f t="shared" si="8"/>
        <v>182</v>
      </c>
      <c r="AN36" s="71">
        <f t="shared" si="8"/>
        <v>0</v>
      </c>
      <c r="AO36" s="71">
        <f t="shared" si="8"/>
        <v>4</v>
      </c>
      <c r="AP36" s="71">
        <f t="shared" si="8"/>
        <v>8</v>
      </c>
      <c r="AQ36" s="71">
        <f t="shared" si="8"/>
        <v>0</v>
      </c>
      <c r="AR36" s="71">
        <f t="shared" si="8"/>
        <v>0</v>
      </c>
      <c r="AS36" s="71">
        <f t="shared" si="8"/>
        <v>206</v>
      </c>
      <c r="AT36" s="71">
        <f t="shared" si="8"/>
        <v>30</v>
      </c>
      <c r="AU36" s="71">
        <f t="shared" si="8"/>
        <v>176</v>
      </c>
      <c r="AV36" s="71">
        <f t="shared" si="8"/>
        <v>74</v>
      </c>
      <c r="AW36" s="71">
        <f t="shared" si="8"/>
        <v>96</v>
      </c>
      <c r="AX36" s="71">
        <f t="shared" si="8"/>
        <v>0</v>
      </c>
      <c r="AY36" s="71">
        <f t="shared" si="8"/>
        <v>2</v>
      </c>
      <c r="AZ36" s="71">
        <f t="shared" si="8"/>
        <v>4</v>
      </c>
      <c r="BA36" s="71">
        <f t="shared" si="8"/>
        <v>0</v>
      </c>
      <c r="BB36" s="71">
        <f t="shared" si="8"/>
        <v>0</v>
      </c>
      <c r="BC36" s="71">
        <f t="shared" si="8"/>
        <v>0</v>
      </c>
      <c r="BD36" s="71">
        <f t="shared" si="8"/>
        <v>0</v>
      </c>
      <c r="BE36" s="71">
        <f t="shared" si="8"/>
        <v>0</v>
      </c>
      <c r="BF36" s="71">
        <f t="shared" si="8"/>
        <v>0</v>
      </c>
      <c r="BG36" s="71">
        <f t="shared" si="8"/>
        <v>0</v>
      </c>
      <c r="BH36" s="71">
        <f t="shared" si="8"/>
        <v>0</v>
      </c>
      <c r="BI36" s="71">
        <f t="shared" si="8"/>
        <v>0</v>
      </c>
      <c r="BJ36" s="71">
        <f t="shared" si="8"/>
        <v>0</v>
      </c>
      <c r="BK36" s="71">
        <f t="shared" si="8"/>
        <v>0</v>
      </c>
      <c r="BL36" s="71">
        <f t="shared" si="8"/>
        <v>0</v>
      </c>
      <c r="BM36" s="71">
        <f t="shared" si="8"/>
        <v>0</v>
      </c>
      <c r="BN36" s="71">
        <f t="shared" si="8"/>
        <v>0</v>
      </c>
      <c r="BO36" s="71">
        <f t="shared" si="8"/>
        <v>0</v>
      </c>
      <c r="BP36" s="71">
        <f t="shared" si="8"/>
        <v>0</v>
      </c>
      <c r="BQ36" s="71">
        <f t="shared" si="8"/>
        <v>0</v>
      </c>
      <c r="BR36" s="71">
        <f t="shared" si="8"/>
        <v>0</v>
      </c>
      <c r="BS36" s="71">
        <f t="shared" ref="BS36:BV36" si="9">BS37+BS38+BS39+BS40+BS41+BS42+BS43+BS44+BS45</f>
        <v>0</v>
      </c>
      <c r="BT36" s="71">
        <f t="shared" si="9"/>
        <v>0</v>
      </c>
      <c r="BU36" s="71">
        <f t="shared" si="9"/>
        <v>0</v>
      </c>
      <c r="BV36" s="71">
        <f t="shared" si="9"/>
        <v>0</v>
      </c>
    </row>
    <row r="37" spans="1:74" ht="30" x14ac:dyDescent="0.2">
      <c r="A37" s="63" t="s">
        <v>106</v>
      </c>
      <c r="B37" s="101" t="s">
        <v>278</v>
      </c>
      <c r="C37" s="107"/>
      <c r="D37" s="107"/>
      <c r="E37" s="107">
        <v>3</v>
      </c>
      <c r="F37" s="181">
        <f t="shared" ref="F37:F42" si="10">G37+H37</f>
        <v>74</v>
      </c>
      <c r="G37" s="67">
        <v>10</v>
      </c>
      <c r="H37" s="117">
        <f>I37+J37</f>
        <v>64</v>
      </c>
      <c r="I37" s="90">
        <v>28</v>
      </c>
      <c r="J37" s="90">
        <v>36</v>
      </c>
      <c r="K37" s="90"/>
      <c r="L37" s="90"/>
      <c r="M37" s="90"/>
      <c r="N37" s="152"/>
      <c r="O37" s="159"/>
      <c r="P37" s="159"/>
      <c r="Q37" s="159"/>
      <c r="R37" s="141"/>
      <c r="S37" s="141"/>
      <c r="T37" s="159"/>
      <c r="U37" s="159"/>
      <c r="V37" s="159"/>
      <c r="W37" s="159"/>
      <c r="X37" s="192"/>
      <c r="Y37" s="159"/>
      <c r="Z37" s="159"/>
      <c r="AA37" s="159"/>
      <c r="AB37" s="141"/>
      <c r="AC37" s="141"/>
      <c r="AD37" s="159"/>
      <c r="AE37" s="159"/>
      <c r="AF37" s="159"/>
      <c r="AG37" s="159"/>
      <c r="AH37" s="153"/>
      <c r="AI37" s="162">
        <v>74</v>
      </c>
      <c r="AJ37" s="142">
        <v>10</v>
      </c>
      <c r="AK37" s="162">
        <v>64</v>
      </c>
      <c r="AL37" s="142">
        <v>28</v>
      </c>
      <c r="AM37" s="142">
        <v>30</v>
      </c>
      <c r="AN37" s="162"/>
      <c r="AO37" s="162">
        <v>2</v>
      </c>
      <c r="AP37" s="162">
        <v>4</v>
      </c>
      <c r="AQ37" s="162"/>
      <c r="AR37" s="208"/>
      <c r="AS37" s="162"/>
      <c r="AT37" s="142"/>
      <c r="AU37" s="162"/>
      <c r="AV37" s="142"/>
      <c r="AW37" s="142"/>
      <c r="AX37" s="162"/>
      <c r="AY37" s="162"/>
      <c r="AZ37" s="162"/>
      <c r="BA37" s="162"/>
      <c r="BB37" s="154"/>
      <c r="BC37" s="229"/>
      <c r="BD37" s="226"/>
      <c r="BE37" s="229"/>
      <c r="BF37" s="226"/>
      <c r="BG37" s="226"/>
      <c r="BH37" s="226"/>
      <c r="BI37" s="226"/>
      <c r="BJ37" s="226"/>
      <c r="BK37" s="226"/>
      <c r="BL37" s="227"/>
      <c r="BM37" s="229"/>
      <c r="BN37" s="226"/>
      <c r="BO37" s="229"/>
      <c r="BP37" s="226"/>
      <c r="BQ37" s="226"/>
      <c r="BR37" s="226"/>
      <c r="BS37" s="226"/>
      <c r="BT37" s="226"/>
      <c r="BU37" s="229"/>
      <c r="BV37" s="228"/>
    </row>
    <row r="38" spans="1:74" ht="33.75" customHeight="1" x14ac:dyDescent="0.2">
      <c r="A38" s="63" t="s">
        <v>107</v>
      </c>
      <c r="B38" s="101" t="s">
        <v>279</v>
      </c>
      <c r="C38" s="61"/>
      <c r="D38" s="185"/>
      <c r="E38" s="124">
        <v>3</v>
      </c>
      <c r="F38" s="181">
        <f t="shared" si="10"/>
        <v>74</v>
      </c>
      <c r="G38" s="67">
        <v>10</v>
      </c>
      <c r="H38" s="117">
        <f t="shared" ref="H38:H45" si="11">I38+J38</f>
        <v>64</v>
      </c>
      <c r="I38" s="90">
        <v>34</v>
      </c>
      <c r="J38" s="90">
        <v>30</v>
      </c>
      <c r="K38" s="90"/>
      <c r="L38" s="90"/>
      <c r="M38" s="90"/>
      <c r="N38" s="152"/>
      <c r="O38" s="159"/>
      <c r="P38" s="141"/>
      <c r="Q38" s="159"/>
      <c r="R38" s="141"/>
      <c r="S38" s="141"/>
      <c r="T38" s="141"/>
      <c r="U38" s="141"/>
      <c r="V38" s="141"/>
      <c r="W38" s="141"/>
      <c r="X38" s="192"/>
      <c r="Y38" s="159"/>
      <c r="Z38" s="141"/>
      <c r="AA38" s="159"/>
      <c r="AB38" s="141"/>
      <c r="AC38" s="141"/>
      <c r="AD38" s="141"/>
      <c r="AE38" s="141"/>
      <c r="AF38" s="141"/>
      <c r="AG38" s="141"/>
      <c r="AH38" s="153"/>
      <c r="AI38" s="162">
        <v>74</v>
      </c>
      <c r="AJ38" s="142">
        <v>10</v>
      </c>
      <c r="AK38" s="162">
        <v>64</v>
      </c>
      <c r="AL38" s="142">
        <v>34</v>
      </c>
      <c r="AM38" s="142">
        <v>24</v>
      </c>
      <c r="AN38" s="142"/>
      <c r="AO38" s="142">
        <v>2</v>
      </c>
      <c r="AP38" s="142">
        <v>4</v>
      </c>
      <c r="AQ38" s="142"/>
      <c r="AR38" s="208"/>
      <c r="AS38" s="162"/>
      <c r="AT38" s="162"/>
      <c r="AU38" s="162"/>
      <c r="AV38" s="142"/>
      <c r="AW38" s="142"/>
      <c r="AX38" s="142"/>
      <c r="AY38" s="142"/>
      <c r="AZ38" s="142"/>
      <c r="BA38" s="142"/>
      <c r="BB38" s="154"/>
      <c r="BC38" s="229"/>
      <c r="BD38" s="226"/>
      <c r="BE38" s="229"/>
      <c r="BF38" s="226"/>
      <c r="BG38" s="226"/>
      <c r="BH38" s="226"/>
      <c r="BI38" s="226"/>
      <c r="BJ38" s="226"/>
      <c r="BK38" s="226"/>
      <c r="BL38" s="227"/>
      <c r="BM38" s="229"/>
      <c r="BN38" s="226"/>
      <c r="BO38" s="229"/>
      <c r="BP38" s="226"/>
      <c r="BQ38" s="226"/>
      <c r="BR38" s="226"/>
      <c r="BS38" s="226"/>
      <c r="BT38" s="226"/>
      <c r="BU38" s="226"/>
      <c r="BV38" s="228"/>
    </row>
    <row r="39" spans="1:74" ht="45.75" customHeight="1" x14ac:dyDescent="0.2">
      <c r="A39" s="63" t="s">
        <v>108</v>
      </c>
      <c r="B39" s="253" t="s">
        <v>280</v>
      </c>
      <c r="C39" s="61"/>
      <c r="D39" s="185">
        <v>3</v>
      </c>
      <c r="E39" s="124"/>
      <c r="F39" s="181">
        <f t="shared" si="10"/>
        <v>66</v>
      </c>
      <c r="G39" s="67">
        <v>10</v>
      </c>
      <c r="H39" s="117">
        <f t="shared" si="11"/>
        <v>56</v>
      </c>
      <c r="I39" s="90">
        <v>34</v>
      </c>
      <c r="J39" s="90">
        <v>22</v>
      </c>
      <c r="K39" s="90"/>
      <c r="L39" s="90"/>
      <c r="M39" s="90"/>
      <c r="N39" s="152"/>
      <c r="O39" s="159"/>
      <c r="P39" s="141"/>
      <c r="Q39" s="159"/>
      <c r="R39" s="141"/>
      <c r="S39" s="141"/>
      <c r="T39" s="141"/>
      <c r="U39" s="141"/>
      <c r="V39" s="141"/>
      <c r="W39" s="141"/>
      <c r="X39" s="192"/>
      <c r="Y39" s="159"/>
      <c r="Z39" s="141"/>
      <c r="AA39" s="159"/>
      <c r="AB39" s="141"/>
      <c r="AC39" s="141"/>
      <c r="AD39" s="141"/>
      <c r="AE39" s="141"/>
      <c r="AF39" s="141"/>
      <c r="AG39" s="141"/>
      <c r="AH39" s="153"/>
      <c r="AI39" s="162">
        <v>66</v>
      </c>
      <c r="AJ39" s="142">
        <v>10</v>
      </c>
      <c r="AK39" s="162">
        <v>56</v>
      </c>
      <c r="AL39" s="142">
        <v>34</v>
      </c>
      <c r="AM39" s="142">
        <v>22</v>
      </c>
      <c r="AN39" s="142"/>
      <c r="AO39" s="142"/>
      <c r="AP39" s="142"/>
      <c r="AQ39" s="142"/>
      <c r="AR39" s="208"/>
      <c r="AS39" s="162"/>
      <c r="AT39" s="162"/>
      <c r="AU39" s="162"/>
      <c r="AV39" s="142"/>
      <c r="AW39" s="142"/>
      <c r="AX39" s="142"/>
      <c r="AY39" s="142"/>
      <c r="AZ39" s="142"/>
      <c r="BA39" s="142"/>
      <c r="BB39" s="154"/>
      <c r="BC39" s="229"/>
      <c r="BD39" s="226"/>
      <c r="BE39" s="229"/>
      <c r="BF39" s="226"/>
      <c r="BG39" s="226"/>
      <c r="BH39" s="226"/>
      <c r="BI39" s="226"/>
      <c r="BJ39" s="226"/>
      <c r="BK39" s="226"/>
      <c r="BL39" s="227"/>
      <c r="BM39" s="229"/>
      <c r="BN39" s="226"/>
      <c r="BO39" s="229"/>
      <c r="BP39" s="226"/>
      <c r="BQ39" s="226"/>
      <c r="BR39" s="226"/>
      <c r="BS39" s="226"/>
      <c r="BT39" s="226"/>
      <c r="BU39" s="226"/>
      <c r="BV39" s="228"/>
    </row>
    <row r="40" spans="1:74" ht="39.75" customHeight="1" x14ac:dyDescent="0.2">
      <c r="A40" s="63" t="s">
        <v>109</v>
      </c>
      <c r="B40" s="102" t="s">
        <v>281</v>
      </c>
      <c r="C40" s="107"/>
      <c r="D40" s="124">
        <v>4</v>
      </c>
      <c r="E40" s="124"/>
      <c r="F40" s="181">
        <f t="shared" si="10"/>
        <v>62</v>
      </c>
      <c r="G40" s="67">
        <v>10</v>
      </c>
      <c r="H40" s="117">
        <f t="shared" si="11"/>
        <v>52</v>
      </c>
      <c r="I40" s="90">
        <v>24</v>
      </c>
      <c r="J40" s="90">
        <v>28</v>
      </c>
      <c r="K40" s="90"/>
      <c r="L40" s="90"/>
      <c r="M40" s="90"/>
      <c r="N40" s="152"/>
      <c r="O40" s="159"/>
      <c r="P40" s="141"/>
      <c r="Q40" s="159"/>
      <c r="R40" s="141"/>
      <c r="S40" s="141"/>
      <c r="T40" s="141"/>
      <c r="U40" s="141"/>
      <c r="V40" s="141"/>
      <c r="W40" s="141"/>
      <c r="X40" s="192"/>
      <c r="Y40" s="159"/>
      <c r="Z40" s="141"/>
      <c r="AA40" s="159"/>
      <c r="AB40" s="141"/>
      <c r="AC40" s="141"/>
      <c r="AD40" s="141"/>
      <c r="AE40" s="141"/>
      <c r="AF40" s="141"/>
      <c r="AG40" s="141"/>
      <c r="AH40" s="153"/>
      <c r="AI40" s="162"/>
      <c r="AJ40" s="162"/>
      <c r="AK40" s="162"/>
      <c r="AL40" s="142"/>
      <c r="AM40" s="142"/>
      <c r="AN40" s="142"/>
      <c r="AO40" s="142"/>
      <c r="AP40" s="142"/>
      <c r="AQ40" s="142"/>
      <c r="AR40" s="208"/>
      <c r="AS40" s="162">
        <v>62</v>
      </c>
      <c r="AT40" s="162">
        <v>10</v>
      </c>
      <c r="AU40" s="162">
        <v>52</v>
      </c>
      <c r="AV40" s="142">
        <v>24</v>
      </c>
      <c r="AW40" s="142">
        <v>28</v>
      </c>
      <c r="AX40" s="142"/>
      <c r="AY40" s="142"/>
      <c r="AZ40" s="142"/>
      <c r="BA40" s="142"/>
      <c r="BB40" s="154"/>
      <c r="BC40" s="229"/>
      <c r="BD40" s="226"/>
      <c r="BE40" s="229"/>
      <c r="BF40" s="226"/>
      <c r="BG40" s="226"/>
      <c r="BH40" s="226"/>
      <c r="BI40" s="226"/>
      <c r="BJ40" s="226"/>
      <c r="BK40" s="226"/>
      <c r="BL40" s="227"/>
      <c r="BM40" s="229"/>
      <c r="BN40" s="229"/>
      <c r="BO40" s="229"/>
      <c r="BP40" s="226"/>
      <c r="BQ40" s="226"/>
      <c r="BR40" s="226"/>
      <c r="BS40" s="226"/>
      <c r="BT40" s="226"/>
      <c r="BU40" s="226"/>
      <c r="BV40" s="228"/>
    </row>
    <row r="41" spans="1:74" s="85" customFormat="1" ht="53.25" customHeight="1" x14ac:dyDescent="0.2">
      <c r="A41" s="63" t="s">
        <v>123</v>
      </c>
      <c r="B41" s="102" t="s">
        <v>282</v>
      </c>
      <c r="C41" s="107"/>
      <c r="D41" s="124">
        <v>4</v>
      </c>
      <c r="E41" s="124"/>
      <c r="F41" s="181">
        <f t="shared" si="10"/>
        <v>64</v>
      </c>
      <c r="G41" s="67">
        <v>10</v>
      </c>
      <c r="H41" s="117">
        <f t="shared" si="11"/>
        <v>54</v>
      </c>
      <c r="I41" s="90">
        <v>32</v>
      </c>
      <c r="J41" s="90">
        <v>22</v>
      </c>
      <c r="K41" s="90"/>
      <c r="L41" s="90"/>
      <c r="M41" s="90"/>
      <c r="N41" s="152"/>
      <c r="O41" s="159"/>
      <c r="P41" s="141"/>
      <c r="Q41" s="159"/>
      <c r="R41" s="141"/>
      <c r="S41" s="141"/>
      <c r="T41" s="141"/>
      <c r="U41" s="141"/>
      <c r="V41" s="141"/>
      <c r="W41" s="141"/>
      <c r="X41" s="192"/>
      <c r="Y41" s="159"/>
      <c r="Z41" s="141"/>
      <c r="AA41" s="159"/>
      <c r="AB41" s="141"/>
      <c r="AC41" s="141"/>
      <c r="AD41" s="141"/>
      <c r="AE41" s="141"/>
      <c r="AF41" s="141"/>
      <c r="AG41" s="141"/>
      <c r="AH41" s="153"/>
      <c r="AI41" s="162"/>
      <c r="AJ41" s="142"/>
      <c r="AK41" s="162"/>
      <c r="AL41" s="142"/>
      <c r="AM41" s="142"/>
      <c r="AN41" s="142"/>
      <c r="AO41" s="142"/>
      <c r="AP41" s="142"/>
      <c r="AQ41" s="142"/>
      <c r="AR41" s="208"/>
      <c r="AS41" s="162">
        <v>64</v>
      </c>
      <c r="AT41" s="162">
        <v>10</v>
      </c>
      <c r="AU41" s="162">
        <v>54</v>
      </c>
      <c r="AV41" s="142">
        <v>32</v>
      </c>
      <c r="AW41" s="142">
        <v>22</v>
      </c>
      <c r="AX41" s="142"/>
      <c r="AY41" s="142"/>
      <c r="AZ41" s="142"/>
      <c r="BA41" s="142"/>
      <c r="BB41" s="154"/>
      <c r="BC41" s="229"/>
      <c r="BD41" s="226"/>
      <c r="BE41" s="229"/>
      <c r="BF41" s="226"/>
      <c r="BG41" s="226"/>
      <c r="BH41" s="226"/>
      <c r="BI41" s="226"/>
      <c r="BJ41" s="226"/>
      <c r="BK41" s="226"/>
      <c r="BL41" s="227"/>
      <c r="BM41" s="229"/>
      <c r="BN41" s="226"/>
      <c r="BO41" s="229"/>
      <c r="BP41" s="226"/>
      <c r="BQ41" s="226"/>
      <c r="BR41" s="226"/>
      <c r="BS41" s="226"/>
      <c r="BT41" s="226"/>
      <c r="BU41" s="226"/>
      <c r="BV41" s="228"/>
    </row>
    <row r="42" spans="1:74" ht="45" x14ac:dyDescent="0.2">
      <c r="A42" s="63" t="s">
        <v>124</v>
      </c>
      <c r="B42" s="102" t="s">
        <v>283</v>
      </c>
      <c r="C42" s="107"/>
      <c r="D42" s="124">
        <v>3</v>
      </c>
      <c r="E42" s="124"/>
      <c r="F42" s="181">
        <f t="shared" si="10"/>
        <v>64</v>
      </c>
      <c r="G42" s="67">
        <v>10</v>
      </c>
      <c r="H42" s="117">
        <f t="shared" si="11"/>
        <v>54</v>
      </c>
      <c r="I42" s="90">
        <v>26</v>
      </c>
      <c r="J42" s="90">
        <v>28</v>
      </c>
      <c r="K42" s="90"/>
      <c r="L42" s="90"/>
      <c r="M42" s="90"/>
      <c r="N42" s="152"/>
      <c r="O42" s="159"/>
      <c r="P42" s="141"/>
      <c r="Q42" s="159"/>
      <c r="R42" s="141"/>
      <c r="S42" s="141"/>
      <c r="T42" s="141"/>
      <c r="U42" s="141"/>
      <c r="V42" s="141"/>
      <c r="W42" s="141"/>
      <c r="X42" s="192"/>
      <c r="Y42" s="159"/>
      <c r="Z42" s="141"/>
      <c r="AA42" s="159"/>
      <c r="AB42" s="141"/>
      <c r="AC42" s="141"/>
      <c r="AD42" s="141"/>
      <c r="AE42" s="141"/>
      <c r="AF42" s="141"/>
      <c r="AG42" s="141"/>
      <c r="AH42" s="153"/>
      <c r="AI42" s="162">
        <v>64</v>
      </c>
      <c r="AJ42" s="162">
        <v>10</v>
      </c>
      <c r="AK42" s="162">
        <v>54</v>
      </c>
      <c r="AL42" s="142">
        <v>26</v>
      </c>
      <c r="AM42" s="142">
        <v>28</v>
      </c>
      <c r="AN42" s="142"/>
      <c r="AO42" s="142"/>
      <c r="AP42" s="142"/>
      <c r="AQ42" s="142"/>
      <c r="AR42" s="208"/>
      <c r="AS42" s="162"/>
      <c r="AT42" s="142"/>
      <c r="AU42" s="162"/>
      <c r="AV42" s="142"/>
      <c r="AW42" s="142"/>
      <c r="AX42" s="142"/>
      <c r="AY42" s="142"/>
      <c r="AZ42" s="142"/>
      <c r="BA42" s="142"/>
      <c r="BB42" s="154"/>
      <c r="BC42" s="229"/>
      <c r="BD42" s="229"/>
      <c r="BE42" s="229"/>
      <c r="BF42" s="226"/>
      <c r="BG42" s="226"/>
      <c r="BH42" s="226"/>
      <c r="BI42" s="226"/>
      <c r="BJ42" s="226"/>
      <c r="BK42" s="226"/>
      <c r="BL42" s="227"/>
      <c r="BM42" s="229"/>
      <c r="BN42" s="229"/>
      <c r="BO42" s="229"/>
      <c r="BP42" s="226"/>
      <c r="BQ42" s="226"/>
      <c r="BR42" s="226"/>
      <c r="BS42" s="226"/>
      <c r="BT42" s="226"/>
      <c r="BU42" s="226"/>
      <c r="BV42" s="228"/>
    </row>
    <row r="43" spans="1:74" s="85" customFormat="1" ht="15" x14ac:dyDescent="0.2">
      <c r="A43" s="63" t="s">
        <v>125</v>
      </c>
      <c r="B43" s="254" t="s">
        <v>285</v>
      </c>
      <c r="C43" s="107"/>
      <c r="D43" s="124"/>
      <c r="E43" s="124">
        <v>4</v>
      </c>
      <c r="F43" s="181">
        <f t="shared" ref="F43" si="12">G43+H43</f>
        <v>150</v>
      </c>
      <c r="G43" s="67">
        <v>20</v>
      </c>
      <c r="H43" s="117">
        <f t="shared" si="11"/>
        <v>130</v>
      </c>
      <c r="I43" s="90">
        <v>42</v>
      </c>
      <c r="J43" s="90">
        <v>88</v>
      </c>
      <c r="K43" s="90"/>
      <c r="L43" s="90"/>
      <c r="M43" s="90"/>
      <c r="N43" s="152"/>
      <c r="O43" s="159"/>
      <c r="P43" s="141"/>
      <c r="Q43" s="159"/>
      <c r="R43" s="141"/>
      <c r="S43" s="141"/>
      <c r="T43" s="141"/>
      <c r="U43" s="141"/>
      <c r="V43" s="141"/>
      <c r="W43" s="141"/>
      <c r="X43" s="192"/>
      <c r="Y43" s="159"/>
      <c r="Z43" s="141"/>
      <c r="AA43" s="159"/>
      <c r="AB43" s="141"/>
      <c r="AC43" s="141"/>
      <c r="AD43" s="141"/>
      <c r="AE43" s="141"/>
      <c r="AF43" s="141"/>
      <c r="AG43" s="141"/>
      <c r="AH43" s="153"/>
      <c r="AI43" s="162">
        <v>70</v>
      </c>
      <c r="AJ43" s="162">
        <v>10</v>
      </c>
      <c r="AK43" s="162">
        <v>60</v>
      </c>
      <c r="AL43" s="142">
        <v>24</v>
      </c>
      <c r="AM43" s="142">
        <v>36</v>
      </c>
      <c r="AN43" s="142"/>
      <c r="AO43" s="142"/>
      <c r="AP43" s="142"/>
      <c r="AQ43" s="142"/>
      <c r="AR43" s="208"/>
      <c r="AS43" s="162">
        <v>80</v>
      </c>
      <c r="AT43" s="142">
        <v>10</v>
      </c>
      <c r="AU43" s="162">
        <v>70</v>
      </c>
      <c r="AV43" s="142">
        <v>18</v>
      </c>
      <c r="AW43" s="142">
        <v>46</v>
      </c>
      <c r="AX43" s="142"/>
      <c r="AY43" s="142">
        <v>2</v>
      </c>
      <c r="AZ43" s="142">
        <v>4</v>
      </c>
      <c r="BA43" s="142"/>
      <c r="BB43" s="154"/>
      <c r="BC43" s="229"/>
      <c r="BD43" s="229"/>
      <c r="BE43" s="229"/>
      <c r="BF43" s="226"/>
      <c r="BG43" s="226"/>
      <c r="BH43" s="226"/>
      <c r="BI43" s="226"/>
      <c r="BJ43" s="226"/>
      <c r="BK43" s="226"/>
      <c r="BL43" s="227"/>
      <c r="BM43" s="229"/>
      <c r="BN43" s="226"/>
      <c r="BO43" s="229"/>
      <c r="BP43" s="226"/>
      <c r="BQ43" s="226"/>
      <c r="BR43" s="226"/>
      <c r="BS43" s="226"/>
      <c r="BT43" s="226"/>
      <c r="BU43" s="226"/>
      <c r="BV43" s="228"/>
    </row>
    <row r="44" spans="1:74" s="85" customFormat="1" ht="30" x14ac:dyDescent="0.2">
      <c r="A44" s="63" t="s">
        <v>126</v>
      </c>
      <c r="B44" s="254" t="s">
        <v>284</v>
      </c>
      <c r="C44" s="107"/>
      <c r="D44" s="124">
        <v>3</v>
      </c>
      <c r="E44" s="124"/>
      <c r="F44" s="181">
        <f t="shared" ref="F44" si="13">G44+H44</f>
        <v>60</v>
      </c>
      <c r="G44" s="67">
        <v>10</v>
      </c>
      <c r="H44" s="117">
        <f t="shared" ref="H44" si="14">I44+J44</f>
        <v>50</v>
      </c>
      <c r="I44" s="90">
        <v>26</v>
      </c>
      <c r="J44" s="90">
        <v>24</v>
      </c>
      <c r="K44" s="67"/>
      <c r="L44" s="67"/>
      <c r="M44" s="67"/>
      <c r="N44" s="152"/>
      <c r="O44" s="159"/>
      <c r="P44" s="141"/>
      <c r="Q44" s="159"/>
      <c r="R44" s="141"/>
      <c r="S44" s="141"/>
      <c r="T44" s="141"/>
      <c r="U44" s="141"/>
      <c r="V44" s="141"/>
      <c r="W44" s="141"/>
      <c r="X44" s="192"/>
      <c r="Y44" s="159"/>
      <c r="Z44" s="141"/>
      <c r="AA44" s="159"/>
      <c r="AB44" s="141"/>
      <c r="AC44" s="141"/>
      <c r="AD44" s="141"/>
      <c r="AE44" s="141"/>
      <c r="AF44" s="141"/>
      <c r="AG44" s="141"/>
      <c r="AH44" s="153"/>
      <c r="AI44" s="162">
        <v>60</v>
      </c>
      <c r="AJ44" s="142">
        <v>10</v>
      </c>
      <c r="AK44" s="162">
        <v>50</v>
      </c>
      <c r="AL44" s="142">
        <v>26</v>
      </c>
      <c r="AM44" s="142">
        <v>24</v>
      </c>
      <c r="AN44" s="142"/>
      <c r="AO44" s="142"/>
      <c r="AP44" s="142"/>
      <c r="AQ44" s="142"/>
      <c r="AR44" s="208"/>
      <c r="AS44" s="162"/>
      <c r="AT44" s="162"/>
      <c r="AU44" s="162"/>
      <c r="AV44" s="142"/>
      <c r="AW44" s="142"/>
      <c r="AX44" s="142"/>
      <c r="AY44" s="142"/>
      <c r="AZ44" s="142"/>
      <c r="BA44" s="142"/>
      <c r="BB44" s="154"/>
      <c r="BC44" s="229"/>
      <c r="BD44" s="229"/>
      <c r="BE44" s="229"/>
      <c r="BF44" s="226"/>
      <c r="BG44" s="226"/>
      <c r="BH44" s="226"/>
      <c r="BI44" s="226"/>
      <c r="BJ44" s="226"/>
      <c r="BK44" s="226"/>
      <c r="BL44" s="227"/>
      <c r="BM44" s="229"/>
      <c r="BN44" s="226"/>
      <c r="BO44" s="229"/>
      <c r="BP44" s="226"/>
      <c r="BQ44" s="226"/>
      <c r="BR44" s="226"/>
      <c r="BS44" s="226"/>
      <c r="BT44" s="226"/>
      <c r="BU44" s="226"/>
      <c r="BV44" s="228"/>
    </row>
    <row r="45" spans="1:74" s="85" customFormat="1" ht="70.5" customHeight="1" x14ac:dyDescent="0.2">
      <c r="A45" s="63" t="s">
        <v>296</v>
      </c>
      <c r="B45" s="254" t="s">
        <v>276</v>
      </c>
      <c r="C45" s="107"/>
      <c r="D45" s="124">
        <v>3</v>
      </c>
      <c r="E45" s="124"/>
      <c r="F45" s="181">
        <f t="shared" ref="F45" si="15">G45+H45</f>
        <v>46</v>
      </c>
      <c r="G45" s="67">
        <v>10</v>
      </c>
      <c r="H45" s="117">
        <f t="shared" si="11"/>
        <v>36</v>
      </c>
      <c r="I45" s="67">
        <v>18</v>
      </c>
      <c r="J45" s="67">
        <v>18</v>
      </c>
      <c r="K45" s="67"/>
      <c r="L45" s="67"/>
      <c r="M45" s="67"/>
      <c r="N45" s="152"/>
      <c r="O45" s="159"/>
      <c r="P45" s="141"/>
      <c r="Q45" s="159"/>
      <c r="R45" s="141"/>
      <c r="S45" s="141"/>
      <c r="T45" s="141"/>
      <c r="U45" s="141"/>
      <c r="V45" s="141"/>
      <c r="W45" s="141"/>
      <c r="X45" s="192"/>
      <c r="Y45" s="159"/>
      <c r="Z45" s="141"/>
      <c r="AA45" s="159"/>
      <c r="AB45" s="141"/>
      <c r="AC45" s="141"/>
      <c r="AD45" s="141"/>
      <c r="AE45" s="141"/>
      <c r="AF45" s="141"/>
      <c r="AG45" s="141"/>
      <c r="AH45" s="267"/>
      <c r="AI45" s="162">
        <v>46</v>
      </c>
      <c r="AJ45" s="142">
        <v>10</v>
      </c>
      <c r="AK45" s="162">
        <v>36</v>
      </c>
      <c r="AL45" s="142">
        <v>18</v>
      </c>
      <c r="AM45" s="142">
        <v>18</v>
      </c>
      <c r="AN45" s="142"/>
      <c r="AO45" s="142"/>
      <c r="AP45" s="142"/>
      <c r="AQ45" s="142"/>
      <c r="AR45" s="208"/>
      <c r="AS45" s="162"/>
      <c r="AT45" s="162"/>
      <c r="AU45" s="162"/>
      <c r="AV45" s="142"/>
      <c r="AW45" s="142"/>
      <c r="AX45" s="142"/>
      <c r="AY45" s="142"/>
      <c r="AZ45" s="142"/>
      <c r="BA45" s="142"/>
      <c r="BB45" s="154"/>
      <c r="BC45" s="229"/>
      <c r="BD45" s="229"/>
      <c r="BE45" s="229"/>
      <c r="BF45" s="226"/>
      <c r="BG45" s="226"/>
      <c r="BH45" s="226"/>
      <c r="BI45" s="226"/>
      <c r="BJ45" s="226"/>
      <c r="BK45" s="226"/>
      <c r="BL45" s="227"/>
      <c r="BM45" s="229"/>
      <c r="BN45" s="229"/>
      <c r="BO45" s="229"/>
      <c r="BP45" s="226"/>
      <c r="BQ45" s="226"/>
      <c r="BR45" s="226"/>
      <c r="BS45" s="226"/>
      <c r="BT45" s="226"/>
      <c r="BU45" s="226"/>
      <c r="BV45" s="228"/>
    </row>
    <row r="46" spans="1:74" ht="22.5" customHeight="1" x14ac:dyDescent="0.2">
      <c r="A46" s="74" t="s">
        <v>255</v>
      </c>
      <c r="B46" s="263" t="s">
        <v>111</v>
      </c>
      <c r="C46" s="136"/>
      <c r="D46" s="137"/>
      <c r="E46" s="81"/>
      <c r="F46" s="71">
        <f t="shared" ref="F46:AK46" si="16">F47+F55+F62</f>
        <v>1458</v>
      </c>
      <c r="G46" s="71">
        <f t="shared" si="16"/>
        <v>174</v>
      </c>
      <c r="H46" s="71">
        <f t="shared" si="16"/>
        <v>780</v>
      </c>
      <c r="I46" s="71">
        <f t="shared" si="16"/>
        <v>260</v>
      </c>
      <c r="J46" s="71">
        <f t="shared" si="16"/>
        <v>500</v>
      </c>
      <c r="K46" s="71">
        <f t="shared" si="16"/>
        <v>20</v>
      </c>
      <c r="L46" s="71">
        <f t="shared" si="16"/>
        <v>468</v>
      </c>
      <c r="M46" s="71">
        <f t="shared" si="16"/>
        <v>18</v>
      </c>
      <c r="N46" s="71">
        <f t="shared" si="16"/>
        <v>18</v>
      </c>
      <c r="O46" s="71">
        <f t="shared" si="16"/>
        <v>0</v>
      </c>
      <c r="P46" s="71">
        <f t="shared" si="16"/>
        <v>0</v>
      </c>
      <c r="Q46" s="71">
        <f t="shared" si="16"/>
        <v>0</v>
      </c>
      <c r="R46" s="71">
        <f t="shared" si="16"/>
        <v>0</v>
      </c>
      <c r="S46" s="71">
        <f t="shared" si="16"/>
        <v>0</v>
      </c>
      <c r="T46" s="71">
        <f t="shared" si="16"/>
        <v>0</v>
      </c>
      <c r="U46" s="71">
        <f t="shared" si="16"/>
        <v>0</v>
      </c>
      <c r="V46" s="71">
        <f t="shared" si="16"/>
        <v>0</v>
      </c>
      <c r="W46" s="71">
        <f t="shared" si="16"/>
        <v>0</v>
      </c>
      <c r="X46" s="71">
        <f t="shared" si="16"/>
        <v>0</v>
      </c>
      <c r="Y46" s="71">
        <f t="shared" si="16"/>
        <v>0</v>
      </c>
      <c r="Z46" s="71">
        <f t="shared" si="16"/>
        <v>0</v>
      </c>
      <c r="AA46" s="71">
        <f t="shared" si="16"/>
        <v>0</v>
      </c>
      <c r="AB46" s="71">
        <f t="shared" si="16"/>
        <v>0</v>
      </c>
      <c r="AC46" s="71">
        <f t="shared" si="16"/>
        <v>0</v>
      </c>
      <c r="AD46" s="71">
        <f t="shared" si="16"/>
        <v>0</v>
      </c>
      <c r="AE46" s="71">
        <f t="shared" si="16"/>
        <v>0</v>
      </c>
      <c r="AF46" s="71">
        <f t="shared" si="16"/>
        <v>0</v>
      </c>
      <c r="AG46" s="71">
        <f t="shared" si="16"/>
        <v>0</v>
      </c>
      <c r="AH46" s="71">
        <f t="shared" si="16"/>
        <v>0</v>
      </c>
      <c r="AI46" s="71">
        <f t="shared" si="16"/>
        <v>48</v>
      </c>
      <c r="AJ46" s="71">
        <f t="shared" si="16"/>
        <v>12</v>
      </c>
      <c r="AK46" s="71">
        <f t="shared" si="16"/>
        <v>36</v>
      </c>
      <c r="AL46" s="71">
        <f t="shared" ref="AL46:BQ46" si="17">AL47+AL55+AL62</f>
        <v>10</v>
      </c>
      <c r="AM46" s="71">
        <f t="shared" si="17"/>
        <v>26</v>
      </c>
      <c r="AN46" s="71">
        <f t="shared" si="17"/>
        <v>0</v>
      </c>
      <c r="AO46" s="71">
        <f t="shared" si="17"/>
        <v>0</v>
      </c>
      <c r="AP46" s="71">
        <f t="shared" si="17"/>
        <v>0</v>
      </c>
      <c r="AQ46" s="71">
        <f t="shared" si="17"/>
        <v>0</v>
      </c>
      <c r="AR46" s="71">
        <f t="shared" si="17"/>
        <v>0</v>
      </c>
      <c r="AS46" s="71">
        <f t="shared" si="17"/>
        <v>458</v>
      </c>
      <c r="AT46" s="71">
        <f t="shared" si="17"/>
        <v>84</v>
      </c>
      <c r="AU46" s="71">
        <f t="shared" si="17"/>
        <v>374</v>
      </c>
      <c r="AV46" s="71">
        <f t="shared" si="17"/>
        <v>130</v>
      </c>
      <c r="AW46" s="71">
        <f t="shared" si="17"/>
        <v>220</v>
      </c>
      <c r="AX46" s="71">
        <f t="shared" si="17"/>
        <v>0</v>
      </c>
      <c r="AY46" s="71">
        <f t="shared" si="17"/>
        <v>8</v>
      </c>
      <c r="AZ46" s="71">
        <f t="shared" si="17"/>
        <v>16</v>
      </c>
      <c r="BA46" s="71">
        <f t="shared" si="17"/>
        <v>12</v>
      </c>
      <c r="BB46" s="71">
        <f t="shared" si="17"/>
        <v>108</v>
      </c>
      <c r="BC46" s="71">
        <f t="shared" si="17"/>
        <v>274</v>
      </c>
      <c r="BD46" s="71">
        <f t="shared" si="17"/>
        <v>44</v>
      </c>
      <c r="BE46" s="71">
        <f t="shared" si="17"/>
        <v>230</v>
      </c>
      <c r="BF46" s="71">
        <f t="shared" si="17"/>
        <v>76</v>
      </c>
      <c r="BG46" s="71">
        <f t="shared" si="17"/>
        <v>128</v>
      </c>
      <c r="BH46" s="71">
        <f t="shared" si="17"/>
        <v>20</v>
      </c>
      <c r="BI46" s="71">
        <f t="shared" si="17"/>
        <v>2</v>
      </c>
      <c r="BJ46" s="71">
        <f t="shared" si="17"/>
        <v>4</v>
      </c>
      <c r="BK46" s="71">
        <f t="shared" si="17"/>
        <v>12</v>
      </c>
      <c r="BL46" s="71">
        <f t="shared" si="17"/>
        <v>180</v>
      </c>
      <c r="BM46" s="71">
        <f t="shared" si="17"/>
        <v>174</v>
      </c>
      <c r="BN46" s="71">
        <f t="shared" si="17"/>
        <v>34</v>
      </c>
      <c r="BO46" s="71">
        <f t="shared" si="17"/>
        <v>140</v>
      </c>
      <c r="BP46" s="71">
        <f t="shared" si="17"/>
        <v>44</v>
      </c>
      <c r="BQ46" s="71">
        <f t="shared" si="17"/>
        <v>90</v>
      </c>
      <c r="BR46" s="71">
        <f t="shared" ref="BR46:BV46" si="18">BR47+BR55+BR62</f>
        <v>0</v>
      </c>
      <c r="BS46" s="71">
        <f t="shared" si="18"/>
        <v>2</v>
      </c>
      <c r="BT46" s="71">
        <f t="shared" si="18"/>
        <v>4</v>
      </c>
      <c r="BU46" s="71">
        <f t="shared" si="18"/>
        <v>12</v>
      </c>
      <c r="BV46" s="71">
        <f t="shared" si="18"/>
        <v>180</v>
      </c>
    </row>
    <row r="47" spans="1:74" ht="47.25" customHeight="1" x14ac:dyDescent="0.2">
      <c r="A47" s="81" t="s">
        <v>127</v>
      </c>
      <c r="B47" s="248" t="s">
        <v>286</v>
      </c>
      <c r="C47" s="81"/>
      <c r="D47" s="81" t="s">
        <v>302</v>
      </c>
      <c r="E47" s="81" t="s">
        <v>301</v>
      </c>
      <c r="F47" s="82">
        <f>F48+F49+F50+F51+F52+F53+F54</f>
        <v>378</v>
      </c>
      <c r="G47" s="82">
        <f t="shared" ref="G47:BR47" si="19">G48+G49+G50+G51+G52+G53+G54</f>
        <v>56</v>
      </c>
      <c r="H47" s="82">
        <f t="shared" si="19"/>
        <v>202</v>
      </c>
      <c r="I47" s="82">
        <f t="shared" si="19"/>
        <v>58</v>
      </c>
      <c r="J47" s="82">
        <f t="shared" si="19"/>
        <v>144</v>
      </c>
      <c r="K47" s="82">
        <f t="shared" si="19"/>
        <v>0</v>
      </c>
      <c r="L47" s="82">
        <f t="shared" si="19"/>
        <v>108</v>
      </c>
      <c r="M47" s="82">
        <f t="shared" si="19"/>
        <v>6</v>
      </c>
      <c r="N47" s="82">
        <f t="shared" si="19"/>
        <v>6</v>
      </c>
      <c r="O47" s="82">
        <f t="shared" si="19"/>
        <v>0</v>
      </c>
      <c r="P47" s="82">
        <f t="shared" si="19"/>
        <v>0</v>
      </c>
      <c r="Q47" s="82">
        <f t="shared" si="19"/>
        <v>0</v>
      </c>
      <c r="R47" s="82">
        <f t="shared" si="19"/>
        <v>0</v>
      </c>
      <c r="S47" s="82">
        <f t="shared" si="19"/>
        <v>0</v>
      </c>
      <c r="T47" s="82">
        <f t="shared" si="19"/>
        <v>0</v>
      </c>
      <c r="U47" s="82">
        <f t="shared" si="19"/>
        <v>0</v>
      </c>
      <c r="V47" s="82">
        <f t="shared" si="19"/>
        <v>0</v>
      </c>
      <c r="W47" s="82">
        <f t="shared" si="19"/>
        <v>0</v>
      </c>
      <c r="X47" s="82">
        <f t="shared" si="19"/>
        <v>0</v>
      </c>
      <c r="Y47" s="82">
        <f t="shared" si="19"/>
        <v>0</v>
      </c>
      <c r="Z47" s="82">
        <f t="shared" si="19"/>
        <v>0</v>
      </c>
      <c r="AA47" s="82">
        <f t="shared" si="19"/>
        <v>0</v>
      </c>
      <c r="AB47" s="82">
        <f t="shared" si="19"/>
        <v>0</v>
      </c>
      <c r="AC47" s="82">
        <f t="shared" si="19"/>
        <v>0</v>
      </c>
      <c r="AD47" s="82">
        <f t="shared" si="19"/>
        <v>0</v>
      </c>
      <c r="AE47" s="82">
        <f t="shared" si="19"/>
        <v>0</v>
      </c>
      <c r="AF47" s="82">
        <f t="shared" si="19"/>
        <v>0</v>
      </c>
      <c r="AG47" s="82">
        <f t="shared" si="19"/>
        <v>0</v>
      </c>
      <c r="AH47" s="82">
        <f t="shared" si="19"/>
        <v>0</v>
      </c>
      <c r="AI47" s="82">
        <f t="shared" si="19"/>
        <v>48</v>
      </c>
      <c r="AJ47" s="82">
        <f t="shared" si="19"/>
        <v>12</v>
      </c>
      <c r="AK47" s="82">
        <f t="shared" si="19"/>
        <v>36</v>
      </c>
      <c r="AL47" s="82">
        <f t="shared" si="19"/>
        <v>10</v>
      </c>
      <c r="AM47" s="82">
        <f t="shared" si="19"/>
        <v>26</v>
      </c>
      <c r="AN47" s="82">
        <f t="shared" si="19"/>
        <v>0</v>
      </c>
      <c r="AO47" s="82">
        <f t="shared" si="19"/>
        <v>0</v>
      </c>
      <c r="AP47" s="82">
        <f t="shared" si="19"/>
        <v>0</v>
      </c>
      <c r="AQ47" s="82">
        <f t="shared" si="19"/>
        <v>0</v>
      </c>
      <c r="AR47" s="82">
        <f t="shared" si="19"/>
        <v>0</v>
      </c>
      <c r="AS47" s="82">
        <f t="shared" si="19"/>
        <v>210</v>
      </c>
      <c r="AT47" s="82">
        <f t="shared" si="19"/>
        <v>44</v>
      </c>
      <c r="AU47" s="82">
        <f t="shared" si="19"/>
        <v>166</v>
      </c>
      <c r="AV47" s="82">
        <f t="shared" si="19"/>
        <v>48</v>
      </c>
      <c r="AW47" s="82">
        <f t="shared" si="19"/>
        <v>106</v>
      </c>
      <c r="AX47" s="82">
        <f t="shared" si="19"/>
        <v>0</v>
      </c>
      <c r="AY47" s="82">
        <f t="shared" si="19"/>
        <v>4</v>
      </c>
      <c r="AZ47" s="82">
        <f t="shared" si="19"/>
        <v>8</v>
      </c>
      <c r="BA47" s="82">
        <f t="shared" si="19"/>
        <v>12</v>
      </c>
      <c r="BB47" s="82">
        <f t="shared" si="19"/>
        <v>108</v>
      </c>
      <c r="BC47" s="82">
        <f t="shared" si="19"/>
        <v>0</v>
      </c>
      <c r="BD47" s="82">
        <f t="shared" si="19"/>
        <v>0</v>
      </c>
      <c r="BE47" s="82">
        <f t="shared" si="19"/>
        <v>0</v>
      </c>
      <c r="BF47" s="82">
        <f t="shared" si="19"/>
        <v>0</v>
      </c>
      <c r="BG47" s="82">
        <f t="shared" si="19"/>
        <v>0</v>
      </c>
      <c r="BH47" s="82">
        <f t="shared" si="19"/>
        <v>0</v>
      </c>
      <c r="BI47" s="82">
        <f t="shared" si="19"/>
        <v>0</v>
      </c>
      <c r="BJ47" s="82">
        <f t="shared" si="19"/>
        <v>0</v>
      </c>
      <c r="BK47" s="82">
        <f t="shared" si="19"/>
        <v>0</v>
      </c>
      <c r="BL47" s="82">
        <f t="shared" si="19"/>
        <v>0</v>
      </c>
      <c r="BM47" s="82">
        <f t="shared" si="19"/>
        <v>0</v>
      </c>
      <c r="BN47" s="82">
        <f t="shared" si="19"/>
        <v>0</v>
      </c>
      <c r="BO47" s="82">
        <f t="shared" si="19"/>
        <v>0</v>
      </c>
      <c r="BP47" s="82">
        <f t="shared" si="19"/>
        <v>0</v>
      </c>
      <c r="BQ47" s="82">
        <f t="shared" si="19"/>
        <v>0</v>
      </c>
      <c r="BR47" s="82">
        <f t="shared" si="19"/>
        <v>0</v>
      </c>
      <c r="BS47" s="82">
        <f t="shared" ref="BS47:BV47" si="20">BS48+BS49+BS50+BS51+BS52+BS53+BS54</f>
        <v>0</v>
      </c>
      <c r="BT47" s="82">
        <f t="shared" si="20"/>
        <v>0</v>
      </c>
      <c r="BU47" s="82">
        <f t="shared" si="20"/>
        <v>0</v>
      </c>
      <c r="BV47" s="82">
        <f t="shared" si="20"/>
        <v>0</v>
      </c>
    </row>
    <row r="48" spans="1:74" ht="45" x14ac:dyDescent="0.2">
      <c r="A48" s="61" t="s">
        <v>128</v>
      </c>
      <c r="B48" s="64" t="s">
        <v>287</v>
      </c>
      <c r="C48" s="107"/>
      <c r="D48" s="124">
        <v>4</v>
      </c>
      <c r="E48" s="124"/>
      <c r="F48" s="175">
        <f>G48+H48</f>
        <v>48</v>
      </c>
      <c r="G48" s="68">
        <v>12</v>
      </c>
      <c r="H48" s="291">
        <f>I48+J48+K48</f>
        <v>36</v>
      </c>
      <c r="I48" s="90">
        <v>10</v>
      </c>
      <c r="J48" s="90">
        <v>26</v>
      </c>
      <c r="K48" s="90"/>
      <c r="L48" s="90"/>
      <c r="M48" s="90"/>
      <c r="N48" s="152"/>
      <c r="O48" s="159"/>
      <c r="P48" s="159"/>
      <c r="Q48" s="159"/>
      <c r="R48" s="141"/>
      <c r="S48" s="141"/>
      <c r="T48" s="159"/>
      <c r="U48" s="159"/>
      <c r="V48" s="159"/>
      <c r="W48" s="159"/>
      <c r="X48" s="192"/>
      <c r="Y48" s="159"/>
      <c r="Z48" s="159"/>
      <c r="AA48" s="159"/>
      <c r="AB48" s="141"/>
      <c r="AC48" s="141"/>
      <c r="AD48" s="159"/>
      <c r="AE48" s="159"/>
      <c r="AF48" s="159"/>
      <c r="AG48" s="159"/>
      <c r="AH48" s="153"/>
      <c r="AI48" s="162">
        <v>48</v>
      </c>
      <c r="AJ48" s="142">
        <v>12</v>
      </c>
      <c r="AK48" s="162">
        <v>36</v>
      </c>
      <c r="AL48" s="142">
        <v>10</v>
      </c>
      <c r="AM48" s="142">
        <v>26</v>
      </c>
      <c r="AN48" s="142"/>
      <c r="AO48" s="142"/>
      <c r="AP48" s="142"/>
      <c r="AQ48" s="142"/>
      <c r="AR48" s="208"/>
      <c r="AS48" s="162"/>
      <c r="AT48" s="142"/>
      <c r="AU48" s="162"/>
      <c r="AV48" s="142"/>
      <c r="AW48" s="142"/>
      <c r="AX48" s="142"/>
      <c r="AY48" s="142"/>
      <c r="AZ48" s="142"/>
      <c r="BA48" s="142"/>
      <c r="BB48" s="154"/>
      <c r="BC48" s="229"/>
      <c r="BD48" s="229"/>
      <c r="BE48" s="229"/>
      <c r="BF48" s="226"/>
      <c r="BG48" s="226"/>
      <c r="BH48" s="229"/>
      <c r="BI48" s="229"/>
      <c r="BJ48" s="229"/>
      <c r="BK48" s="229"/>
      <c r="BL48" s="227"/>
      <c r="BM48" s="229"/>
      <c r="BN48" s="229"/>
      <c r="BO48" s="229"/>
      <c r="BP48" s="226"/>
      <c r="BQ48" s="226"/>
      <c r="BR48" s="226"/>
      <c r="BS48" s="226"/>
      <c r="BT48" s="226"/>
      <c r="BU48" s="229"/>
      <c r="BV48" s="228"/>
    </row>
    <row r="49" spans="1:77" s="84" customFormat="1" ht="15" x14ac:dyDescent="0.2">
      <c r="A49" s="61" t="s">
        <v>176</v>
      </c>
      <c r="B49" s="64" t="s">
        <v>288</v>
      </c>
      <c r="C49" s="107"/>
      <c r="D49" s="124"/>
      <c r="E49" s="124">
        <v>4</v>
      </c>
      <c r="F49" s="175">
        <f>G49+H49</f>
        <v>78</v>
      </c>
      <c r="G49" s="68">
        <v>12</v>
      </c>
      <c r="H49" s="291">
        <f>I49+J49+K49</f>
        <v>66</v>
      </c>
      <c r="I49" s="90">
        <v>18</v>
      </c>
      <c r="J49" s="90">
        <v>48</v>
      </c>
      <c r="K49" s="90"/>
      <c r="L49" s="90"/>
      <c r="M49" s="90"/>
      <c r="N49" s="152"/>
      <c r="O49" s="141"/>
      <c r="P49" s="141"/>
      <c r="Q49" s="141"/>
      <c r="R49" s="141"/>
      <c r="S49" s="141"/>
      <c r="T49" s="141"/>
      <c r="U49" s="141"/>
      <c r="V49" s="141"/>
      <c r="W49" s="141"/>
      <c r="X49" s="192"/>
      <c r="Y49" s="159"/>
      <c r="Z49" s="159"/>
      <c r="AA49" s="159"/>
      <c r="AB49" s="141"/>
      <c r="AC49" s="141"/>
      <c r="AD49" s="141"/>
      <c r="AE49" s="141"/>
      <c r="AF49" s="141"/>
      <c r="AG49" s="141"/>
      <c r="AH49" s="153"/>
      <c r="AI49" s="162"/>
      <c r="AJ49" s="142"/>
      <c r="AK49" s="162"/>
      <c r="AL49" s="142"/>
      <c r="AM49" s="142"/>
      <c r="AN49" s="142"/>
      <c r="AO49" s="142"/>
      <c r="AP49" s="142"/>
      <c r="AQ49" s="142"/>
      <c r="AR49" s="208"/>
      <c r="AS49" s="162">
        <v>78</v>
      </c>
      <c r="AT49" s="142">
        <v>12</v>
      </c>
      <c r="AU49" s="162">
        <v>66</v>
      </c>
      <c r="AV49" s="142">
        <v>18</v>
      </c>
      <c r="AW49" s="142">
        <v>42</v>
      </c>
      <c r="AX49" s="142"/>
      <c r="AY49" s="142">
        <v>2</v>
      </c>
      <c r="AZ49" s="142">
        <v>4</v>
      </c>
      <c r="BA49" s="142"/>
      <c r="BB49" s="154"/>
      <c r="BC49" s="229"/>
      <c r="BD49" s="226"/>
      <c r="BE49" s="229"/>
      <c r="BF49" s="226"/>
      <c r="BG49" s="226"/>
      <c r="BH49" s="226"/>
      <c r="BI49" s="226"/>
      <c r="BJ49" s="226"/>
      <c r="BK49" s="226"/>
      <c r="BL49" s="227"/>
      <c r="BM49" s="226"/>
      <c r="BN49" s="226"/>
      <c r="BO49" s="226"/>
      <c r="BP49" s="226"/>
      <c r="BQ49" s="226"/>
      <c r="BR49" s="226"/>
      <c r="BS49" s="226"/>
      <c r="BT49" s="226"/>
      <c r="BU49" s="226"/>
      <c r="BV49" s="228"/>
    </row>
    <row r="50" spans="1:77" s="85" customFormat="1" ht="30" x14ac:dyDescent="0.2">
      <c r="A50" s="61" t="s">
        <v>245</v>
      </c>
      <c r="B50" s="64" t="s">
        <v>289</v>
      </c>
      <c r="C50" s="107"/>
      <c r="D50" s="124">
        <v>4</v>
      </c>
      <c r="E50" s="124"/>
      <c r="F50" s="175">
        <f t="shared" ref="F50:F51" si="21">G50+H50</f>
        <v>46</v>
      </c>
      <c r="G50" s="68">
        <v>12</v>
      </c>
      <c r="H50" s="291">
        <f t="shared" ref="H50:H51" si="22">I50+J50+K50</f>
        <v>34</v>
      </c>
      <c r="I50" s="90">
        <v>10</v>
      </c>
      <c r="J50" s="90">
        <v>24</v>
      </c>
      <c r="K50" s="90"/>
      <c r="L50" s="90"/>
      <c r="M50" s="90"/>
      <c r="N50" s="152"/>
      <c r="O50" s="141"/>
      <c r="P50" s="141"/>
      <c r="Q50" s="141"/>
      <c r="R50" s="141"/>
      <c r="S50" s="141"/>
      <c r="T50" s="141"/>
      <c r="U50" s="141"/>
      <c r="V50" s="141"/>
      <c r="W50" s="141"/>
      <c r="X50" s="192"/>
      <c r="Y50" s="159"/>
      <c r="Z50" s="159"/>
      <c r="AA50" s="159"/>
      <c r="AB50" s="141"/>
      <c r="AC50" s="141"/>
      <c r="AD50" s="141"/>
      <c r="AE50" s="141"/>
      <c r="AF50" s="141"/>
      <c r="AG50" s="141"/>
      <c r="AH50" s="153"/>
      <c r="AI50" s="162"/>
      <c r="AJ50" s="142"/>
      <c r="AK50" s="162"/>
      <c r="AL50" s="142"/>
      <c r="AM50" s="142"/>
      <c r="AN50" s="142"/>
      <c r="AO50" s="142"/>
      <c r="AP50" s="142"/>
      <c r="AQ50" s="142"/>
      <c r="AR50" s="208"/>
      <c r="AS50" s="162">
        <v>46</v>
      </c>
      <c r="AT50" s="142">
        <v>12</v>
      </c>
      <c r="AU50" s="162">
        <v>34</v>
      </c>
      <c r="AV50" s="142">
        <v>10</v>
      </c>
      <c r="AW50" s="142">
        <v>24</v>
      </c>
      <c r="AX50" s="142"/>
      <c r="AY50" s="142"/>
      <c r="AZ50" s="142"/>
      <c r="BA50" s="142"/>
      <c r="BB50" s="154"/>
      <c r="BC50" s="229"/>
      <c r="BD50" s="226"/>
      <c r="BE50" s="229"/>
      <c r="BF50" s="226"/>
      <c r="BG50" s="226"/>
      <c r="BH50" s="226"/>
      <c r="BI50" s="226"/>
      <c r="BJ50" s="226"/>
      <c r="BK50" s="226"/>
      <c r="BL50" s="227"/>
      <c r="BM50" s="226"/>
      <c r="BN50" s="226"/>
      <c r="BO50" s="226"/>
      <c r="BP50" s="226"/>
      <c r="BQ50" s="226"/>
      <c r="BR50" s="226"/>
      <c r="BS50" s="226"/>
      <c r="BT50" s="226"/>
      <c r="BU50" s="226"/>
      <c r="BV50" s="228"/>
    </row>
    <row r="51" spans="1:77" s="85" customFormat="1" ht="45" x14ac:dyDescent="0.2">
      <c r="A51" s="61" t="s">
        <v>246</v>
      </c>
      <c r="B51" s="64" t="s">
        <v>290</v>
      </c>
      <c r="C51" s="107"/>
      <c r="D51" s="124"/>
      <c r="E51" s="124">
        <v>4</v>
      </c>
      <c r="F51" s="175">
        <f t="shared" si="21"/>
        <v>86</v>
      </c>
      <c r="G51" s="68">
        <v>20</v>
      </c>
      <c r="H51" s="291">
        <f t="shared" si="22"/>
        <v>66</v>
      </c>
      <c r="I51" s="90">
        <v>20</v>
      </c>
      <c r="J51" s="90">
        <v>46</v>
      </c>
      <c r="K51" s="90"/>
      <c r="L51" s="90"/>
      <c r="M51" s="90"/>
      <c r="N51" s="152"/>
      <c r="O51" s="141"/>
      <c r="P51" s="141"/>
      <c r="Q51" s="141"/>
      <c r="R51" s="141"/>
      <c r="S51" s="141"/>
      <c r="T51" s="141"/>
      <c r="U51" s="141"/>
      <c r="V51" s="141"/>
      <c r="W51" s="141"/>
      <c r="X51" s="192"/>
      <c r="Y51" s="159"/>
      <c r="Z51" s="159"/>
      <c r="AA51" s="159"/>
      <c r="AB51" s="141"/>
      <c r="AC51" s="141"/>
      <c r="AD51" s="141"/>
      <c r="AE51" s="141"/>
      <c r="AF51" s="141"/>
      <c r="AG51" s="141"/>
      <c r="AH51" s="153"/>
      <c r="AI51" s="162"/>
      <c r="AJ51" s="142"/>
      <c r="AK51" s="162"/>
      <c r="AL51" s="142"/>
      <c r="AM51" s="142"/>
      <c r="AN51" s="142"/>
      <c r="AO51" s="142"/>
      <c r="AP51" s="142"/>
      <c r="AQ51" s="142"/>
      <c r="AR51" s="208"/>
      <c r="AS51" s="162">
        <v>86</v>
      </c>
      <c r="AT51" s="142">
        <v>20</v>
      </c>
      <c r="AU51" s="162">
        <v>66</v>
      </c>
      <c r="AV51" s="142">
        <v>20</v>
      </c>
      <c r="AW51" s="142">
        <v>40</v>
      </c>
      <c r="AX51" s="142"/>
      <c r="AY51" s="142">
        <v>2</v>
      </c>
      <c r="AZ51" s="142">
        <v>4</v>
      </c>
      <c r="BA51" s="142"/>
      <c r="BB51" s="154"/>
      <c r="BC51" s="229"/>
      <c r="BD51" s="226"/>
      <c r="BE51" s="229"/>
      <c r="BF51" s="226"/>
      <c r="BG51" s="226"/>
      <c r="BH51" s="226"/>
      <c r="BI51" s="226"/>
      <c r="BJ51" s="226"/>
      <c r="BK51" s="226"/>
      <c r="BL51" s="227"/>
      <c r="BM51" s="226"/>
      <c r="BN51" s="226"/>
      <c r="BO51" s="226"/>
      <c r="BP51" s="226"/>
      <c r="BQ51" s="226"/>
      <c r="BR51" s="226"/>
      <c r="BS51" s="226"/>
      <c r="BT51" s="226"/>
      <c r="BU51" s="226"/>
      <c r="BV51" s="228"/>
    </row>
    <row r="52" spans="1:77" ht="15" x14ac:dyDescent="0.2">
      <c r="A52" s="61" t="s">
        <v>131</v>
      </c>
      <c r="B52" s="64" t="s">
        <v>226</v>
      </c>
      <c r="C52" s="103"/>
      <c r="D52" s="127"/>
      <c r="E52" s="127"/>
      <c r="F52" s="176">
        <f>L52</f>
        <v>72</v>
      </c>
      <c r="G52" s="68"/>
      <c r="H52" s="68"/>
      <c r="I52" s="90"/>
      <c r="J52" s="90"/>
      <c r="K52" s="90"/>
      <c r="L52" s="90">
        <v>72</v>
      </c>
      <c r="M52" s="90"/>
      <c r="N52" s="152"/>
      <c r="O52" s="141"/>
      <c r="P52" s="141"/>
      <c r="Q52" s="141"/>
      <c r="R52" s="141"/>
      <c r="S52" s="141"/>
      <c r="T52" s="141"/>
      <c r="U52" s="141"/>
      <c r="V52" s="141"/>
      <c r="W52" s="141"/>
      <c r="X52" s="192"/>
      <c r="Y52" s="141"/>
      <c r="Z52" s="141"/>
      <c r="AA52" s="141"/>
      <c r="AB52" s="141"/>
      <c r="AC52" s="141"/>
      <c r="AD52" s="141"/>
      <c r="AE52" s="141"/>
      <c r="AF52" s="141"/>
      <c r="AG52" s="141"/>
      <c r="AH52" s="153"/>
      <c r="AI52" s="162"/>
      <c r="AJ52" s="162"/>
      <c r="AK52" s="162"/>
      <c r="AL52" s="142"/>
      <c r="AM52" s="142"/>
      <c r="AN52" s="142"/>
      <c r="AO52" s="142"/>
      <c r="AP52" s="142"/>
      <c r="AQ52" s="142"/>
      <c r="AR52" s="207"/>
      <c r="AS52" s="142"/>
      <c r="AT52" s="142"/>
      <c r="AU52" s="142"/>
      <c r="AV52" s="142"/>
      <c r="AW52" s="142"/>
      <c r="AX52" s="142"/>
      <c r="AY52" s="142"/>
      <c r="AZ52" s="142"/>
      <c r="BA52" s="142"/>
      <c r="BB52" s="167">
        <v>72</v>
      </c>
      <c r="BC52" s="226"/>
      <c r="BD52" s="226"/>
      <c r="BE52" s="226"/>
      <c r="BF52" s="226"/>
      <c r="BG52" s="226"/>
      <c r="BH52" s="226"/>
      <c r="BI52" s="226"/>
      <c r="BJ52" s="226"/>
      <c r="BK52" s="226"/>
      <c r="BL52" s="233"/>
      <c r="BM52" s="226"/>
      <c r="BN52" s="226"/>
      <c r="BO52" s="226"/>
      <c r="BP52" s="226"/>
      <c r="BQ52" s="226"/>
      <c r="BR52" s="226"/>
      <c r="BS52" s="226"/>
      <c r="BT52" s="226"/>
      <c r="BU52" s="226"/>
      <c r="BV52" s="234"/>
    </row>
    <row r="53" spans="1:77" s="85" customFormat="1" ht="15" x14ac:dyDescent="0.2">
      <c r="A53" s="66" t="s">
        <v>225</v>
      </c>
      <c r="B53" s="64" t="s">
        <v>17</v>
      </c>
      <c r="C53" s="103"/>
      <c r="D53" s="259">
        <v>4</v>
      </c>
      <c r="E53" s="127"/>
      <c r="F53" s="176">
        <f>L53</f>
        <v>36</v>
      </c>
      <c r="G53" s="68"/>
      <c r="H53" s="68"/>
      <c r="I53" s="257"/>
      <c r="J53" s="257"/>
      <c r="K53" s="257"/>
      <c r="L53" s="257">
        <v>36</v>
      </c>
      <c r="M53" s="257"/>
      <c r="N53" s="156"/>
      <c r="O53" s="139"/>
      <c r="P53" s="139"/>
      <c r="Q53" s="139"/>
      <c r="R53" s="139"/>
      <c r="S53" s="139"/>
      <c r="T53" s="139"/>
      <c r="U53" s="139"/>
      <c r="V53" s="139"/>
      <c r="W53" s="139"/>
      <c r="X53" s="241"/>
      <c r="Y53" s="139"/>
      <c r="Z53" s="139"/>
      <c r="AA53" s="139"/>
      <c r="AB53" s="139"/>
      <c r="AC53" s="139"/>
      <c r="AD53" s="139"/>
      <c r="AE53" s="139"/>
      <c r="AF53" s="139"/>
      <c r="AG53" s="139"/>
      <c r="AH53" s="247"/>
      <c r="AI53" s="238"/>
      <c r="AJ53" s="238"/>
      <c r="AK53" s="238"/>
      <c r="AL53" s="140"/>
      <c r="AM53" s="140"/>
      <c r="AN53" s="140"/>
      <c r="AO53" s="140"/>
      <c r="AP53" s="140"/>
      <c r="AQ53" s="140"/>
      <c r="AR53" s="242"/>
      <c r="AS53" s="140"/>
      <c r="AT53" s="140"/>
      <c r="AU53" s="140"/>
      <c r="AV53" s="140"/>
      <c r="AW53" s="140"/>
      <c r="AX53" s="140"/>
      <c r="AY53" s="140"/>
      <c r="AZ53" s="140"/>
      <c r="BA53" s="140"/>
      <c r="BB53" s="244">
        <v>36</v>
      </c>
      <c r="BC53" s="230"/>
      <c r="BD53" s="230"/>
      <c r="BE53" s="230"/>
      <c r="BF53" s="230"/>
      <c r="BG53" s="230"/>
      <c r="BH53" s="230"/>
      <c r="BI53" s="230"/>
      <c r="BJ53" s="230"/>
      <c r="BK53" s="230"/>
      <c r="BL53" s="264"/>
      <c r="BM53" s="230"/>
      <c r="BN53" s="230"/>
      <c r="BO53" s="230"/>
      <c r="BP53" s="230"/>
      <c r="BQ53" s="230"/>
      <c r="BR53" s="230"/>
      <c r="BS53" s="230"/>
      <c r="BT53" s="230"/>
      <c r="BU53" s="230"/>
      <c r="BV53" s="271"/>
    </row>
    <row r="54" spans="1:77" s="85" customFormat="1" ht="23.25" customHeight="1" x14ac:dyDescent="0.25">
      <c r="A54" s="66"/>
      <c r="B54" s="249" t="s">
        <v>232</v>
      </c>
      <c r="C54" s="120"/>
      <c r="D54" s="128"/>
      <c r="E54" s="128">
        <v>4</v>
      </c>
      <c r="F54" s="176">
        <f>M54+N54</f>
        <v>12</v>
      </c>
      <c r="G54" s="68"/>
      <c r="H54" s="68"/>
      <c r="I54" s="138"/>
      <c r="J54" s="138"/>
      <c r="K54" s="138"/>
      <c r="L54" s="138"/>
      <c r="M54" s="138">
        <v>6</v>
      </c>
      <c r="N54" s="156">
        <v>6</v>
      </c>
      <c r="O54" s="139"/>
      <c r="P54" s="139"/>
      <c r="Q54" s="139"/>
      <c r="R54" s="139"/>
      <c r="S54" s="139"/>
      <c r="T54" s="139"/>
      <c r="U54" s="139"/>
      <c r="V54" s="139"/>
      <c r="W54" s="139"/>
      <c r="X54" s="241"/>
      <c r="Y54" s="139"/>
      <c r="Z54" s="139"/>
      <c r="AA54" s="139"/>
      <c r="AB54" s="139"/>
      <c r="AC54" s="139"/>
      <c r="AD54" s="139"/>
      <c r="AE54" s="139"/>
      <c r="AF54" s="139"/>
      <c r="AG54" s="139"/>
      <c r="AH54" s="247"/>
      <c r="AI54" s="238"/>
      <c r="AJ54" s="238"/>
      <c r="AK54" s="238"/>
      <c r="AL54" s="140"/>
      <c r="AM54" s="140"/>
      <c r="AN54" s="140"/>
      <c r="AO54" s="140"/>
      <c r="AP54" s="140"/>
      <c r="AQ54" s="140"/>
      <c r="AR54" s="242"/>
      <c r="AS54" s="140"/>
      <c r="AT54" s="140"/>
      <c r="AU54" s="140"/>
      <c r="AV54" s="140"/>
      <c r="AW54" s="140"/>
      <c r="AX54" s="140"/>
      <c r="AY54" s="140"/>
      <c r="AZ54" s="140"/>
      <c r="BA54" s="140">
        <v>12</v>
      </c>
      <c r="BB54" s="244"/>
      <c r="BC54" s="230"/>
      <c r="BD54" s="230"/>
      <c r="BE54" s="230"/>
      <c r="BF54" s="230"/>
      <c r="BG54" s="230"/>
      <c r="BH54" s="230"/>
      <c r="BI54" s="230"/>
      <c r="BJ54" s="230"/>
      <c r="BK54" s="230"/>
      <c r="BL54" s="231"/>
      <c r="BM54" s="230"/>
      <c r="BN54" s="230"/>
      <c r="BO54" s="230"/>
      <c r="BP54" s="230"/>
      <c r="BQ54" s="230"/>
      <c r="BR54" s="230"/>
      <c r="BS54" s="230"/>
      <c r="BT54" s="230"/>
      <c r="BU54" s="230"/>
      <c r="BV54" s="245"/>
    </row>
    <row r="55" spans="1:77" s="41" customFormat="1" ht="28.5" x14ac:dyDescent="0.2">
      <c r="A55" s="258" t="s">
        <v>208</v>
      </c>
      <c r="B55" s="292" t="s">
        <v>291</v>
      </c>
      <c r="C55" s="81"/>
      <c r="D55" s="81" t="s">
        <v>303</v>
      </c>
      <c r="E55" s="81" t="s">
        <v>304</v>
      </c>
      <c r="F55" s="82">
        <f>F56+F57+F58+F59+F60+F61</f>
        <v>600</v>
      </c>
      <c r="G55" s="82">
        <f t="shared" ref="G55:BR55" si="23">G56+G57+G58+G59+G60+G61</f>
        <v>60</v>
      </c>
      <c r="H55" s="82">
        <f t="shared" si="23"/>
        <v>348</v>
      </c>
      <c r="I55" s="82">
        <f t="shared" si="23"/>
        <v>118</v>
      </c>
      <c r="J55" s="82">
        <f t="shared" si="23"/>
        <v>210</v>
      </c>
      <c r="K55" s="82">
        <f t="shared" si="23"/>
        <v>20</v>
      </c>
      <c r="L55" s="82">
        <f t="shared" si="23"/>
        <v>180</v>
      </c>
      <c r="M55" s="82">
        <f t="shared" si="23"/>
        <v>6</v>
      </c>
      <c r="N55" s="82">
        <f t="shared" si="23"/>
        <v>6</v>
      </c>
      <c r="O55" s="82">
        <f t="shared" si="23"/>
        <v>0</v>
      </c>
      <c r="P55" s="82">
        <f t="shared" si="23"/>
        <v>0</v>
      </c>
      <c r="Q55" s="82">
        <f t="shared" si="23"/>
        <v>0</v>
      </c>
      <c r="R55" s="82">
        <f t="shared" si="23"/>
        <v>0</v>
      </c>
      <c r="S55" s="82">
        <f t="shared" si="23"/>
        <v>0</v>
      </c>
      <c r="T55" s="82">
        <f t="shared" si="23"/>
        <v>0</v>
      </c>
      <c r="U55" s="82">
        <f t="shared" si="23"/>
        <v>0</v>
      </c>
      <c r="V55" s="82">
        <f t="shared" si="23"/>
        <v>0</v>
      </c>
      <c r="W55" s="82">
        <f t="shared" si="23"/>
        <v>0</v>
      </c>
      <c r="X55" s="82">
        <f t="shared" si="23"/>
        <v>0</v>
      </c>
      <c r="Y55" s="82">
        <f t="shared" si="23"/>
        <v>0</v>
      </c>
      <c r="Z55" s="82">
        <f t="shared" si="23"/>
        <v>0</v>
      </c>
      <c r="AA55" s="82">
        <f t="shared" si="23"/>
        <v>0</v>
      </c>
      <c r="AB55" s="82">
        <f t="shared" si="23"/>
        <v>0</v>
      </c>
      <c r="AC55" s="82">
        <f t="shared" si="23"/>
        <v>0</v>
      </c>
      <c r="AD55" s="82">
        <f t="shared" si="23"/>
        <v>0</v>
      </c>
      <c r="AE55" s="82">
        <f t="shared" si="23"/>
        <v>0</v>
      </c>
      <c r="AF55" s="82">
        <f t="shared" si="23"/>
        <v>0</v>
      </c>
      <c r="AG55" s="82">
        <f t="shared" si="23"/>
        <v>0</v>
      </c>
      <c r="AH55" s="82">
        <f t="shared" si="23"/>
        <v>0</v>
      </c>
      <c r="AI55" s="82">
        <f t="shared" si="23"/>
        <v>0</v>
      </c>
      <c r="AJ55" s="82">
        <f t="shared" si="23"/>
        <v>0</v>
      </c>
      <c r="AK55" s="82">
        <f t="shared" si="23"/>
        <v>0</v>
      </c>
      <c r="AL55" s="82">
        <f t="shared" si="23"/>
        <v>0</v>
      </c>
      <c r="AM55" s="82">
        <f t="shared" si="23"/>
        <v>0</v>
      </c>
      <c r="AN55" s="82">
        <f t="shared" si="23"/>
        <v>0</v>
      </c>
      <c r="AO55" s="82">
        <f t="shared" si="23"/>
        <v>0</v>
      </c>
      <c r="AP55" s="82">
        <f t="shared" si="23"/>
        <v>0</v>
      </c>
      <c r="AQ55" s="82">
        <f t="shared" si="23"/>
        <v>0</v>
      </c>
      <c r="AR55" s="82">
        <f t="shared" si="23"/>
        <v>0</v>
      </c>
      <c r="AS55" s="82">
        <f t="shared" si="23"/>
        <v>248</v>
      </c>
      <c r="AT55" s="82">
        <f t="shared" si="23"/>
        <v>40</v>
      </c>
      <c r="AU55" s="82">
        <f t="shared" si="23"/>
        <v>208</v>
      </c>
      <c r="AV55" s="82">
        <f t="shared" si="23"/>
        <v>82</v>
      </c>
      <c r="AW55" s="82">
        <f t="shared" si="23"/>
        <v>114</v>
      </c>
      <c r="AX55" s="82">
        <f t="shared" si="23"/>
        <v>0</v>
      </c>
      <c r="AY55" s="82">
        <f t="shared" si="23"/>
        <v>4</v>
      </c>
      <c r="AZ55" s="82">
        <f t="shared" si="23"/>
        <v>8</v>
      </c>
      <c r="BA55" s="82">
        <f t="shared" si="23"/>
        <v>0</v>
      </c>
      <c r="BB55" s="82">
        <f t="shared" si="23"/>
        <v>0</v>
      </c>
      <c r="BC55" s="82">
        <f t="shared" si="23"/>
        <v>160</v>
      </c>
      <c r="BD55" s="82">
        <f t="shared" si="23"/>
        <v>20</v>
      </c>
      <c r="BE55" s="82">
        <f t="shared" si="23"/>
        <v>140</v>
      </c>
      <c r="BF55" s="82">
        <f t="shared" si="23"/>
        <v>36</v>
      </c>
      <c r="BG55" s="82">
        <f t="shared" si="23"/>
        <v>78</v>
      </c>
      <c r="BH55" s="82">
        <f t="shared" si="23"/>
        <v>20</v>
      </c>
      <c r="BI55" s="82">
        <f t="shared" si="23"/>
        <v>2</v>
      </c>
      <c r="BJ55" s="82">
        <f t="shared" si="23"/>
        <v>4</v>
      </c>
      <c r="BK55" s="82">
        <f t="shared" si="23"/>
        <v>12</v>
      </c>
      <c r="BL55" s="82">
        <f t="shared" si="23"/>
        <v>180</v>
      </c>
      <c r="BM55" s="82">
        <f t="shared" si="23"/>
        <v>0</v>
      </c>
      <c r="BN55" s="82">
        <f t="shared" si="23"/>
        <v>0</v>
      </c>
      <c r="BO55" s="82">
        <f t="shared" si="23"/>
        <v>0</v>
      </c>
      <c r="BP55" s="82">
        <f t="shared" si="23"/>
        <v>0</v>
      </c>
      <c r="BQ55" s="82">
        <f t="shared" si="23"/>
        <v>0</v>
      </c>
      <c r="BR55" s="82">
        <f t="shared" si="23"/>
        <v>0</v>
      </c>
      <c r="BS55" s="82">
        <f t="shared" ref="BS55:BV55" si="24">BS56+BS57+BS58+BS59+BS60+BS61</f>
        <v>0</v>
      </c>
      <c r="BT55" s="82">
        <f t="shared" si="24"/>
        <v>0</v>
      </c>
      <c r="BU55" s="82">
        <f t="shared" si="24"/>
        <v>0</v>
      </c>
      <c r="BV55" s="82">
        <f t="shared" si="24"/>
        <v>0</v>
      </c>
      <c r="BW55" s="270"/>
      <c r="BX55" s="85"/>
      <c r="BY55" s="251"/>
    </row>
    <row r="56" spans="1:77" ht="35.25" customHeight="1" x14ac:dyDescent="0.2">
      <c r="A56" s="180" t="s">
        <v>209</v>
      </c>
      <c r="B56" s="101" t="s">
        <v>292</v>
      </c>
      <c r="C56" s="107"/>
      <c r="D56" s="124"/>
      <c r="E56" s="124">
        <v>4</v>
      </c>
      <c r="F56" s="177">
        <f>G56+H56</f>
        <v>130</v>
      </c>
      <c r="G56" s="68">
        <v>20</v>
      </c>
      <c r="H56" s="291">
        <f>I56+J56+K56</f>
        <v>110</v>
      </c>
      <c r="I56" s="90">
        <v>40</v>
      </c>
      <c r="J56" s="90">
        <v>70</v>
      </c>
      <c r="K56" s="90"/>
      <c r="L56" s="90"/>
      <c r="M56" s="90"/>
      <c r="N56" s="152"/>
      <c r="O56" s="141"/>
      <c r="P56" s="141"/>
      <c r="Q56" s="141"/>
      <c r="R56" s="141"/>
      <c r="S56" s="141"/>
      <c r="T56" s="141"/>
      <c r="U56" s="141"/>
      <c r="V56" s="141"/>
      <c r="W56" s="141"/>
      <c r="X56" s="192"/>
      <c r="Y56" s="141"/>
      <c r="Z56" s="141"/>
      <c r="AA56" s="141"/>
      <c r="AB56" s="141"/>
      <c r="AC56" s="141"/>
      <c r="AD56" s="141"/>
      <c r="AE56" s="141"/>
      <c r="AF56" s="141"/>
      <c r="AG56" s="141"/>
      <c r="AH56" s="153"/>
      <c r="AI56" s="162"/>
      <c r="AJ56" s="142"/>
      <c r="AK56" s="162"/>
      <c r="AL56" s="142"/>
      <c r="AM56" s="142"/>
      <c r="AN56" s="142"/>
      <c r="AO56" s="142"/>
      <c r="AP56" s="142"/>
      <c r="AQ56" s="142"/>
      <c r="AR56" s="208"/>
      <c r="AS56" s="162">
        <v>130</v>
      </c>
      <c r="AT56" s="142">
        <v>20</v>
      </c>
      <c r="AU56" s="162">
        <v>110</v>
      </c>
      <c r="AV56" s="142">
        <v>40</v>
      </c>
      <c r="AW56" s="142">
        <v>64</v>
      </c>
      <c r="AX56" s="142"/>
      <c r="AY56" s="142">
        <v>2</v>
      </c>
      <c r="AZ56" s="142">
        <v>4</v>
      </c>
      <c r="BA56" s="142"/>
      <c r="BB56" s="154"/>
      <c r="BC56" s="229"/>
      <c r="BD56" s="229"/>
      <c r="BE56" s="229"/>
      <c r="BF56" s="226"/>
      <c r="BG56" s="226"/>
      <c r="BH56" s="226"/>
      <c r="BI56" s="226"/>
      <c r="BJ56" s="226"/>
      <c r="BK56" s="226"/>
      <c r="BL56" s="227"/>
      <c r="BM56" s="229"/>
      <c r="BN56" s="229"/>
      <c r="BO56" s="229"/>
      <c r="BP56" s="226"/>
      <c r="BQ56" s="226"/>
      <c r="BR56" s="226"/>
      <c r="BS56" s="226"/>
      <c r="BT56" s="226"/>
      <c r="BU56" s="226"/>
      <c r="BV56" s="228"/>
    </row>
    <row r="57" spans="1:77" ht="35.25" customHeight="1" x14ac:dyDescent="0.2">
      <c r="A57" s="180" t="s">
        <v>210</v>
      </c>
      <c r="B57" s="101" t="s">
        <v>293</v>
      </c>
      <c r="C57" s="107"/>
      <c r="D57" s="124"/>
      <c r="E57" s="259">
        <v>4</v>
      </c>
      <c r="F57" s="177">
        <f>G57+H57</f>
        <v>118</v>
      </c>
      <c r="G57" s="68">
        <v>20</v>
      </c>
      <c r="H57" s="291">
        <f t="shared" ref="H57:H58" si="25">I57+J57+K57</f>
        <v>98</v>
      </c>
      <c r="I57" s="90">
        <v>42</v>
      </c>
      <c r="J57" s="90">
        <v>56</v>
      </c>
      <c r="K57" s="90"/>
      <c r="L57" s="90"/>
      <c r="M57" s="90"/>
      <c r="N57" s="152"/>
      <c r="O57" s="141"/>
      <c r="P57" s="141"/>
      <c r="Q57" s="141"/>
      <c r="R57" s="141"/>
      <c r="S57" s="141"/>
      <c r="T57" s="141"/>
      <c r="U57" s="141"/>
      <c r="V57" s="141"/>
      <c r="W57" s="141"/>
      <c r="X57" s="192"/>
      <c r="Y57" s="141"/>
      <c r="Z57" s="141"/>
      <c r="AA57" s="141"/>
      <c r="AB57" s="141"/>
      <c r="AC57" s="141"/>
      <c r="AD57" s="141"/>
      <c r="AE57" s="141"/>
      <c r="AF57" s="141"/>
      <c r="AG57" s="141"/>
      <c r="AH57" s="153"/>
      <c r="AI57" s="162"/>
      <c r="AJ57" s="142"/>
      <c r="AK57" s="162"/>
      <c r="AL57" s="142"/>
      <c r="AM57" s="142"/>
      <c r="AN57" s="142"/>
      <c r="AO57" s="142"/>
      <c r="AP57" s="142"/>
      <c r="AQ57" s="142"/>
      <c r="AR57" s="208"/>
      <c r="AS57" s="162">
        <v>118</v>
      </c>
      <c r="AT57" s="142">
        <v>20</v>
      </c>
      <c r="AU57" s="162">
        <v>98</v>
      </c>
      <c r="AV57" s="142">
        <v>42</v>
      </c>
      <c r="AW57" s="142">
        <v>50</v>
      </c>
      <c r="AX57" s="142"/>
      <c r="AY57" s="142">
        <v>2</v>
      </c>
      <c r="AZ57" s="142">
        <v>4</v>
      </c>
      <c r="BA57" s="142"/>
      <c r="BB57" s="154"/>
      <c r="BC57" s="229"/>
      <c r="BD57" s="229"/>
      <c r="BE57" s="229"/>
      <c r="BF57" s="226"/>
      <c r="BG57" s="226"/>
      <c r="BH57" s="226"/>
      <c r="BI57" s="226"/>
      <c r="BJ57" s="226"/>
      <c r="BK57" s="226"/>
      <c r="BL57" s="227"/>
      <c r="BM57" s="229"/>
      <c r="BN57" s="229"/>
      <c r="BO57" s="229"/>
      <c r="BP57" s="226"/>
      <c r="BQ57" s="226"/>
      <c r="BR57" s="226"/>
      <c r="BS57" s="226"/>
      <c r="BT57" s="226"/>
      <c r="BU57" s="226"/>
      <c r="BV57" s="228"/>
    </row>
    <row r="58" spans="1:77" s="85" customFormat="1" ht="48" customHeight="1" x14ac:dyDescent="0.2">
      <c r="A58" s="180" t="s">
        <v>228</v>
      </c>
      <c r="B58" s="101" t="s">
        <v>294</v>
      </c>
      <c r="C58" s="107"/>
      <c r="D58" s="124"/>
      <c r="E58" s="259">
        <v>5</v>
      </c>
      <c r="F58" s="177">
        <f>G58+H58</f>
        <v>160</v>
      </c>
      <c r="G58" s="68">
        <v>20</v>
      </c>
      <c r="H58" s="291">
        <f t="shared" si="25"/>
        <v>140</v>
      </c>
      <c r="I58" s="90">
        <v>36</v>
      </c>
      <c r="J58" s="90">
        <v>84</v>
      </c>
      <c r="K58" s="90">
        <v>20</v>
      </c>
      <c r="L58" s="90"/>
      <c r="M58" s="90"/>
      <c r="N58" s="152"/>
      <c r="O58" s="141"/>
      <c r="P58" s="141"/>
      <c r="Q58" s="141"/>
      <c r="R58" s="141"/>
      <c r="S58" s="141"/>
      <c r="T58" s="141"/>
      <c r="U58" s="141"/>
      <c r="V58" s="141"/>
      <c r="W58" s="141"/>
      <c r="X58" s="192"/>
      <c r="Y58" s="141"/>
      <c r="Z58" s="141"/>
      <c r="AA58" s="141"/>
      <c r="AB58" s="141"/>
      <c r="AC58" s="141"/>
      <c r="AD58" s="141"/>
      <c r="AE58" s="141"/>
      <c r="AF58" s="141"/>
      <c r="AG58" s="141"/>
      <c r="AH58" s="153"/>
      <c r="AI58" s="162"/>
      <c r="AJ58" s="142"/>
      <c r="AK58" s="162"/>
      <c r="AL58" s="142"/>
      <c r="AM58" s="142"/>
      <c r="AN58" s="142"/>
      <c r="AO58" s="142"/>
      <c r="AP58" s="142"/>
      <c r="AQ58" s="142"/>
      <c r="AR58" s="208"/>
      <c r="AS58" s="162"/>
      <c r="AT58" s="142"/>
      <c r="AU58" s="162"/>
      <c r="AV58" s="142"/>
      <c r="AW58" s="142"/>
      <c r="AX58" s="142"/>
      <c r="AY58" s="142"/>
      <c r="AZ58" s="142"/>
      <c r="BA58" s="142"/>
      <c r="BB58" s="154"/>
      <c r="BC58" s="229">
        <v>160</v>
      </c>
      <c r="BD58" s="226">
        <v>20</v>
      </c>
      <c r="BE58" s="229">
        <v>140</v>
      </c>
      <c r="BF58" s="226">
        <v>36</v>
      </c>
      <c r="BG58" s="226">
        <v>78</v>
      </c>
      <c r="BH58" s="226">
        <v>20</v>
      </c>
      <c r="BI58" s="226">
        <v>2</v>
      </c>
      <c r="BJ58" s="226">
        <v>4</v>
      </c>
      <c r="BK58" s="226"/>
      <c r="BL58" s="227"/>
      <c r="BM58" s="229"/>
      <c r="BN58" s="229"/>
      <c r="BO58" s="229"/>
      <c r="BP58" s="226"/>
      <c r="BQ58" s="226"/>
      <c r="BR58" s="226"/>
      <c r="BS58" s="226"/>
      <c r="BT58" s="226"/>
      <c r="BU58" s="226"/>
      <c r="BV58" s="228"/>
    </row>
    <row r="59" spans="1:77" s="85" customFormat="1" ht="15" x14ac:dyDescent="0.2">
      <c r="A59" s="61" t="s">
        <v>229</v>
      </c>
      <c r="B59" s="179" t="s">
        <v>16</v>
      </c>
      <c r="C59" s="103"/>
      <c r="D59" s="127"/>
      <c r="E59" s="127"/>
      <c r="F59" s="121">
        <f>L59</f>
        <v>108</v>
      </c>
      <c r="G59" s="68"/>
      <c r="H59" s="68"/>
      <c r="I59" s="90"/>
      <c r="J59" s="90"/>
      <c r="K59" s="90"/>
      <c r="L59" s="90">
        <v>108</v>
      </c>
      <c r="M59" s="90"/>
      <c r="N59" s="152"/>
      <c r="O59" s="141"/>
      <c r="P59" s="141"/>
      <c r="Q59" s="141"/>
      <c r="R59" s="141"/>
      <c r="S59" s="141"/>
      <c r="T59" s="141"/>
      <c r="U59" s="141"/>
      <c r="V59" s="141"/>
      <c r="W59" s="141"/>
      <c r="X59" s="192"/>
      <c r="Y59" s="141"/>
      <c r="Z59" s="141"/>
      <c r="AA59" s="141"/>
      <c r="AB59" s="141"/>
      <c r="AC59" s="141"/>
      <c r="AD59" s="141"/>
      <c r="AE59" s="141"/>
      <c r="AF59" s="141"/>
      <c r="AG59" s="141"/>
      <c r="AH59" s="153"/>
      <c r="AI59" s="142"/>
      <c r="AJ59" s="142"/>
      <c r="AK59" s="142"/>
      <c r="AL59" s="142"/>
      <c r="AM59" s="142"/>
      <c r="AN59" s="142"/>
      <c r="AO59" s="142"/>
      <c r="AP59" s="142"/>
      <c r="AQ59" s="142"/>
      <c r="AR59" s="208"/>
      <c r="AS59" s="142"/>
      <c r="AT59" s="142"/>
      <c r="AU59" s="142"/>
      <c r="AV59" s="142"/>
      <c r="AW59" s="142"/>
      <c r="AX59" s="142"/>
      <c r="AY59" s="142"/>
      <c r="AZ59" s="142"/>
      <c r="BA59" s="142"/>
      <c r="BB59" s="154"/>
      <c r="BC59" s="226"/>
      <c r="BD59" s="226"/>
      <c r="BE59" s="226"/>
      <c r="BF59" s="226"/>
      <c r="BG59" s="226"/>
      <c r="BH59" s="226"/>
      <c r="BI59" s="226"/>
      <c r="BJ59" s="226"/>
      <c r="BK59" s="226"/>
      <c r="BL59" s="227">
        <v>108</v>
      </c>
      <c r="BM59" s="226"/>
      <c r="BN59" s="226"/>
      <c r="BO59" s="226"/>
      <c r="BP59" s="226"/>
      <c r="BQ59" s="226"/>
      <c r="BR59" s="226"/>
      <c r="BS59" s="226"/>
      <c r="BT59" s="226"/>
      <c r="BU59" s="226"/>
      <c r="BV59" s="234"/>
    </row>
    <row r="60" spans="1:77" ht="15" x14ac:dyDescent="0.25">
      <c r="A60" s="61" t="s">
        <v>211</v>
      </c>
      <c r="B60" s="64" t="s">
        <v>17</v>
      </c>
      <c r="C60" s="107"/>
      <c r="D60" s="124">
        <v>5</v>
      </c>
      <c r="E60" s="128"/>
      <c r="F60" s="121">
        <f>L60</f>
        <v>72</v>
      </c>
      <c r="G60" s="68"/>
      <c r="H60" s="68"/>
      <c r="I60" s="90"/>
      <c r="J60" s="90"/>
      <c r="K60" s="90"/>
      <c r="L60" s="90">
        <v>72</v>
      </c>
      <c r="M60" s="90"/>
      <c r="N60" s="152"/>
      <c r="O60" s="141"/>
      <c r="P60" s="141"/>
      <c r="Q60" s="141"/>
      <c r="R60" s="141"/>
      <c r="S60" s="141"/>
      <c r="T60" s="141"/>
      <c r="U60" s="141"/>
      <c r="V60" s="141"/>
      <c r="W60" s="141"/>
      <c r="X60" s="192"/>
      <c r="Y60" s="141"/>
      <c r="Z60" s="141"/>
      <c r="AA60" s="141"/>
      <c r="AB60" s="141"/>
      <c r="AC60" s="141"/>
      <c r="AD60" s="141"/>
      <c r="AE60" s="141"/>
      <c r="AF60" s="141"/>
      <c r="AG60" s="141"/>
      <c r="AH60" s="153"/>
      <c r="AI60" s="142"/>
      <c r="AJ60" s="142"/>
      <c r="AK60" s="142"/>
      <c r="AL60" s="142"/>
      <c r="AM60" s="142"/>
      <c r="AN60" s="142"/>
      <c r="AO60" s="142"/>
      <c r="AP60" s="142"/>
      <c r="AQ60" s="142"/>
      <c r="AR60" s="208"/>
      <c r="AS60" s="142"/>
      <c r="AT60" s="142"/>
      <c r="AU60" s="142"/>
      <c r="AV60" s="142"/>
      <c r="AW60" s="142"/>
      <c r="AX60" s="142"/>
      <c r="AY60" s="142"/>
      <c r="AZ60" s="142"/>
      <c r="BA60" s="142"/>
      <c r="BB60" s="154"/>
      <c r="BC60" s="226"/>
      <c r="BD60" s="226"/>
      <c r="BE60" s="226"/>
      <c r="BF60" s="226"/>
      <c r="BG60" s="226"/>
      <c r="BH60" s="226"/>
      <c r="BI60" s="226"/>
      <c r="BJ60" s="226"/>
      <c r="BK60" s="226"/>
      <c r="BL60" s="227">
        <v>72</v>
      </c>
      <c r="BM60" s="226"/>
      <c r="BN60" s="226"/>
      <c r="BO60" s="226"/>
      <c r="BP60" s="226"/>
      <c r="BQ60" s="226"/>
      <c r="BR60" s="226"/>
      <c r="BS60" s="226"/>
      <c r="BT60" s="226"/>
      <c r="BU60" s="226"/>
      <c r="BV60" s="228"/>
    </row>
    <row r="61" spans="1:77" s="85" customFormat="1" ht="15" x14ac:dyDescent="0.25">
      <c r="A61" s="61"/>
      <c r="B61" s="250" t="s">
        <v>232</v>
      </c>
      <c r="C61" s="120"/>
      <c r="D61" s="128"/>
      <c r="E61" s="128">
        <v>5</v>
      </c>
      <c r="F61" s="121">
        <f>M61+N61</f>
        <v>12</v>
      </c>
      <c r="G61" s="68"/>
      <c r="H61" s="68"/>
      <c r="I61" s="67"/>
      <c r="J61" s="67"/>
      <c r="K61" s="67"/>
      <c r="L61" s="67"/>
      <c r="M61" s="67">
        <v>6</v>
      </c>
      <c r="N61" s="152">
        <v>6</v>
      </c>
      <c r="O61" s="141"/>
      <c r="P61" s="141"/>
      <c r="Q61" s="141"/>
      <c r="R61" s="141"/>
      <c r="S61" s="141"/>
      <c r="T61" s="141"/>
      <c r="U61" s="141"/>
      <c r="V61" s="141"/>
      <c r="W61" s="141"/>
      <c r="X61" s="192"/>
      <c r="Y61" s="141"/>
      <c r="Z61" s="141"/>
      <c r="AA61" s="141"/>
      <c r="AB61" s="141"/>
      <c r="AC61" s="141"/>
      <c r="AD61" s="141"/>
      <c r="AE61" s="141"/>
      <c r="AF61" s="141"/>
      <c r="AG61" s="141"/>
      <c r="AH61" s="153"/>
      <c r="AI61" s="142"/>
      <c r="AJ61" s="142"/>
      <c r="AK61" s="142"/>
      <c r="AL61" s="142"/>
      <c r="AM61" s="142"/>
      <c r="AN61" s="142"/>
      <c r="AO61" s="142"/>
      <c r="AP61" s="142"/>
      <c r="AQ61" s="142"/>
      <c r="AR61" s="212"/>
      <c r="AS61" s="142"/>
      <c r="AT61" s="142"/>
      <c r="AU61" s="142"/>
      <c r="AV61" s="142"/>
      <c r="AW61" s="142"/>
      <c r="AX61" s="142"/>
      <c r="AY61" s="142"/>
      <c r="AZ61" s="142"/>
      <c r="BA61" s="142"/>
      <c r="BB61" s="154"/>
      <c r="BC61" s="226"/>
      <c r="BD61" s="226"/>
      <c r="BE61" s="226"/>
      <c r="BF61" s="226"/>
      <c r="BG61" s="226"/>
      <c r="BH61" s="226"/>
      <c r="BI61" s="226"/>
      <c r="BJ61" s="226"/>
      <c r="BK61" s="226">
        <v>12</v>
      </c>
      <c r="BL61" s="227"/>
      <c r="BM61" s="226"/>
      <c r="BN61" s="226"/>
      <c r="BO61" s="226"/>
      <c r="BP61" s="226"/>
      <c r="BQ61" s="226"/>
      <c r="BR61" s="226"/>
      <c r="BS61" s="226"/>
      <c r="BT61" s="226"/>
      <c r="BU61" s="226"/>
      <c r="BV61" s="228"/>
    </row>
    <row r="62" spans="1:77" ht="57" x14ac:dyDescent="0.2">
      <c r="A62" s="83" t="s">
        <v>129</v>
      </c>
      <c r="B62" s="255" t="s">
        <v>295</v>
      </c>
      <c r="C62" s="81"/>
      <c r="D62" s="81" t="s">
        <v>303</v>
      </c>
      <c r="E62" s="81" t="s">
        <v>305</v>
      </c>
      <c r="F62" s="108">
        <f>F63+F64+F65+F66</f>
        <v>480</v>
      </c>
      <c r="G62" s="108">
        <f t="shared" ref="G62:BR62" si="26">G63+G64+G65+G66</f>
        <v>58</v>
      </c>
      <c r="H62" s="108">
        <f t="shared" si="26"/>
        <v>230</v>
      </c>
      <c r="I62" s="108">
        <f t="shared" si="26"/>
        <v>84</v>
      </c>
      <c r="J62" s="108">
        <f t="shared" si="26"/>
        <v>146</v>
      </c>
      <c r="K62" s="108">
        <f t="shared" si="26"/>
        <v>0</v>
      </c>
      <c r="L62" s="108">
        <f t="shared" si="26"/>
        <v>180</v>
      </c>
      <c r="M62" s="108">
        <f t="shared" si="26"/>
        <v>6</v>
      </c>
      <c r="N62" s="108">
        <f t="shared" si="26"/>
        <v>6</v>
      </c>
      <c r="O62" s="108">
        <f t="shared" si="26"/>
        <v>0</v>
      </c>
      <c r="P62" s="108">
        <f t="shared" si="26"/>
        <v>0</v>
      </c>
      <c r="Q62" s="108">
        <f t="shared" si="26"/>
        <v>0</v>
      </c>
      <c r="R62" s="108">
        <f t="shared" si="26"/>
        <v>0</v>
      </c>
      <c r="S62" s="108">
        <f t="shared" si="26"/>
        <v>0</v>
      </c>
      <c r="T62" s="108">
        <f t="shared" si="26"/>
        <v>0</v>
      </c>
      <c r="U62" s="108">
        <f t="shared" si="26"/>
        <v>0</v>
      </c>
      <c r="V62" s="108">
        <f t="shared" si="26"/>
        <v>0</v>
      </c>
      <c r="W62" s="108">
        <f t="shared" si="26"/>
        <v>0</v>
      </c>
      <c r="X62" s="108">
        <f t="shared" si="26"/>
        <v>0</v>
      </c>
      <c r="Y62" s="108">
        <f t="shared" si="26"/>
        <v>0</v>
      </c>
      <c r="Z62" s="108">
        <f t="shared" si="26"/>
        <v>0</v>
      </c>
      <c r="AA62" s="108">
        <f t="shared" si="26"/>
        <v>0</v>
      </c>
      <c r="AB62" s="108">
        <f t="shared" si="26"/>
        <v>0</v>
      </c>
      <c r="AC62" s="108">
        <f t="shared" si="26"/>
        <v>0</v>
      </c>
      <c r="AD62" s="108">
        <f t="shared" si="26"/>
        <v>0</v>
      </c>
      <c r="AE62" s="108">
        <f t="shared" si="26"/>
        <v>0</v>
      </c>
      <c r="AF62" s="108">
        <f t="shared" si="26"/>
        <v>0</v>
      </c>
      <c r="AG62" s="108">
        <f t="shared" si="26"/>
        <v>0</v>
      </c>
      <c r="AH62" s="108">
        <f t="shared" si="26"/>
        <v>0</v>
      </c>
      <c r="AI62" s="108">
        <f t="shared" si="26"/>
        <v>0</v>
      </c>
      <c r="AJ62" s="108">
        <f t="shared" si="26"/>
        <v>0</v>
      </c>
      <c r="AK62" s="108">
        <f t="shared" si="26"/>
        <v>0</v>
      </c>
      <c r="AL62" s="108">
        <f t="shared" si="26"/>
        <v>0</v>
      </c>
      <c r="AM62" s="108">
        <f t="shared" si="26"/>
        <v>0</v>
      </c>
      <c r="AN62" s="108">
        <f t="shared" si="26"/>
        <v>0</v>
      </c>
      <c r="AO62" s="108">
        <f t="shared" si="26"/>
        <v>0</v>
      </c>
      <c r="AP62" s="108">
        <f t="shared" si="26"/>
        <v>0</v>
      </c>
      <c r="AQ62" s="108">
        <f t="shared" si="26"/>
        <v>0</v>
      </c>
      <c r="AR62" s="108">
        <f t="shared" si="26"/>
        <v>0</v>
      </c>
      <c r="AS62" s="108">
        <f t="shared" si="26"/>
        <v>0</v>
      </c>
      <c r="AT62" s="108">
        <f t="shared" si="26"/>
        <v>0</v>
      </c>
      <c r="AU62" s="108">
        <f t="shared" si="26"/>
        <v>0</v>
      </c>
      <c r="AV62" s="108">
        <f t="shared" si="26"/>
        <v>0</v>
      </c>
      <c r="AW62" s="108">
        <f t="shared" si="26"/>
        <v>0</v>
      </c>
      <c r="AX62" s="108">
        <f t="shared" si="26"/>
        <v>0</v>
      </c>
      <c r="AY62" s="108">
        <f t="shared" si="26"/>
        <v>0</v>
      </c>
      <c r="AZ62" s="108">
        <f t="shared" si="26"/>
        <v>0</v>
      </c>
      <c r="BA62" s="108">
        <f t="shared" si="26"/>
        <v>0</v>
      </c>
      <c r="BB62" s="108">
        <f t="shared" si="26"/>
        <v>0</v>
      </c>
      <c r="BC62" s="108">
        <f t="shared" si="26"/>
        <v>114</v>
      </c>
      <c r="BD62" s="108">
        <f t="shared" si="26"/>
        <v>24</v>
      </c>
      <c r="BE62" s="108">
        <f t="shared" si="26"/>
        <v>90</v>
      </c>
      <c r="BF62" s="108">
        <f t="shared" si="26"/>
        <v>40</v>
      </c>
      <c r="BG62" s="108">
        <f t="shared" si="26"/>
        <v>50</v>
      </c>
      <c r="BH62" s="108">
        <f t="shared" si="26"/>
        <v>0</v>
      </c>
      <c r="BI62" s="108">
        <f t="shared" si="26"/>
        <v>0</v>
      </c>
      <c r="BJ62" s="108">
        <f t="shared" si="26"/>
        <v>0</v>
      </c>
      <c r="BK62" s="108">
        <f t="shared" si="26"/>
        <v>0</v>
      </c>
      <c r="BL62" s="108">
        <f t="shared" si="26"/>
        <v>0</v>
      </c>
      <c r="BM62" s="108">
        <f t="shared" si="26"/>
        <v>174</v>
      </c>
      <c r="BN62" s="108">
        <f t="shared" si="26"/>
        <v>34</v>
      </c>
      <c r="BO62" s="108">
        <f t="shared" si="26"/>
        <v>140</v>
      </c>
      <c r="BP62" s="108">
        <f t="shared" si="26"/>
        <v>44</v>
      </c>
      <c r="BQ62" s="108">
        <f t="shared" si="26"/>
        <v>90</v>
      </c>
      <c r="BR62" s="108">
        <f t="shared" si="26"/>
        <v>0</v>
      </c>
      <c r="BS62" s="108">
        <f t="shared" ref="BS62:BV62" si="27">BS63+BS64+BS65+BS66</f>
        <v>2</v>
      </c>
      <c r="BT62" s="108">
        <f t="shared" si="27"/>
        <v>4</v>
      </c>
      <c r="BU62" s="108">
        <f t="shared" si="27"/>
        <v>12</v>
      </c>
      <c r="BV62" s="108">
        <f t="shared" si="27"/>
        <v>180</v>
      </c>
    </row>
    <row r="63" spans="1:77" ht="63.75" customHeight="1" x14ac:dyDescent="0.2">
      <c r="A63" s="61" t="s">
        <v>207</v>
      </c>
      <c r="B63" s="101" t="s">
        <v>297</v>
      </c>
      <c r="C63" s="63"/>
      <c r="D63" s="126"/>
      <c r="E63" s="124">
        <v>6</v>
      </c>
      <c r="F63" s="177">
        <f>G63+H63</f>
        <v>288</v>
      </c>
      <c r="G63" s="68">
        <v>58</v>
      </c>
      <c r="H63" s="291">
        <f>I63+J63+K63</f>
        <v>230</v>
      </c>
      <c r="I63" s="90">
        <v>84</v>
      </c>
      <c r="J63" s="90">
        <v>146</v>
      </c>
      <c r="K63" s="90"/>
      <c r="L63" s="90"/>
      <c r="M63" s="90"/>
      <c r="N63" s="152"/>
      <c r="O63" s="141"/>
      <c r="P63" s="141"/>
      <c r="Q63" s="141"/>
      <c r="R63" s="141"/>
      <c r="S63" s="141"/>
      <c r="T63" s="141"/>
      <c r="U63" s="141"/>
      <c r="V63" s="141"/>
      <c r="W63" s="141"/>
      <c r="X63" s="192"/>
      <c r="Y63" s="141"/>
      <c r="Z63" s="141"/>
      <c r="AA63" s="141"/>
      <c r="AB63" s="141"/>
      <c r="AC63" s="141"/>
      <c r="AD63" s="141"/>
      <c r="AE63" s="141"/>
      <c r="AF63" s="141"/>
      <c r="AG63" s="141"/>
      <c r="AH63" s="153"/>
      <c r="AI63" s="142"/>
      <c r="AJ63" s="142"/>
      <c r="AK63" s="142"/>
      <c r="AL63" s="142"/>
      <c r="AM63" s="142"/>
      <c r="AN63" s="142"/>
      <c r="AO63" s="142"/>
      <c r="AP63" s="142"/>
      <c r="AQ63" s="142"/>
      <c r="AR63" s="208"/>
      <c r="AS63" s="142"/>
      <c r="AT63" s="142"/>
      <c r="AU63" s="142"/>
      <c r="AV63" s="142"/>
      <c r="AW63" s="142"/>
      <c r="AX63" s="142"/>
      <c r="AY63" s="142"/>
      <c r="AZ63" s="142"/>
      <c r="BA63" s="142"/>
      <c r="BB63" s="154"/>
      <c r="BC63" s="229">
        <v>114</v>
      </c>
      <c r="BD63" s="226">
        <v>24</v>
      </c>
      <c r="BE63" s="229">
        <v>90</v>
      </c>
      <c r="BF63" s="226">
        <v>40</v>
      </c>
      <c r="BG63" s="226">
        <v>50</v>
      </c>
      <c r="BH63" s="226"/>
      <c r="BI63" s="226"/>
      <c r="BJ63" s="226"/>
      <c r="BK63" s="226"/>
      <c r="BL63" s="227"/>
      <c r="BM63" s="229">
        <v>174</v>
      </c>
      <c r="BN63" s="226">
        <v>34</v>
      </c>
      <c r="BO63" s="229">
        <v>140</v>
      </c>
      <c r="BP63" s="226">
        <v>44</v>
      </c>
      <c r="BQ63" s="226">
        <v>90</v>
      </c>
      <c r="BR63" s="226"/>
      <c r="BS63" s="226">
        <v>2</v>
      </c>
      <c r="BT63" s="226">
        <v>4</v>
      </c>
      <c r="BU63" s="226"/>
      <c r="BV63" s="228"/>
    </row>
    <row r="64" spans="1:77" s="84" customFormat="1" ht="19.5" customHeight="1" x14ac:dyDescent="0.2">
      <c r="A64" s="65" t="s">
        <v>177</v>
      </c>
      <c r="B64" s="64" t="s">
        <v>16</v>
      </c>
      <c r="C64" s="123"/>
      <c r="D64" s="129"/>
      <c r="E64" s="129"/>
      <c r="F64" s="260">
        <f>L64</f>
        <v>108</v>
      </c>
      <c r="G64" s="68"/>
      <c r="H64" s="68"/>
      <c r="I64" s="90"/>
      <c r="J64" s="90"/>
      <c r="K64" s="90"/>
      <c r="L64" s="90">
        <v>108</v>
      </c>
      <c r="M64" s="90"/>
      <c r="N64" s="152"/>
      <c r="O64" s="141"/>
      <c r="P64" s="141"/>
      <c r="Q64" s="141"/>
      <c r="R64" s="141"/>
      <c r="S64" s="141"/>
      <c r="T64" s="141"/>
      <c r="U64" s="141"/>
      <c r="V64" s="141"/>
      <c r="W64" s="141"/>
      <c r="X64" s="192"/>
      <c r="Y64" s="141"/>
      <c r="Z64" s="141"/>
      <c r="AA64" s="141"/>
      <c r="AB64" s="141"/>
      <c r="AC64" s="141"/>
      <c r="AD64" s="141"/>
      <c r="AE64" s="141"/>
      <c r="AF64" s="141"/>
      <c r="AG64" s="141"/>
      <c r="AH64" s="153"/>
      <c r="AI64" s="142"/>
      <c r="AJ64" s="142"/>
      <c r="AK64" s="142"/>
      <c r="AL64" s="142"/>
      <c r="AM64" s="142"/>
      <c r="AN64" s="142"/>
      <c r="AO64" s="142"/>
      <c r="AP64" s="142"/>
      <c r="AQ64" s="142"/>
      <c r="AR64" s="208"/>
      <c r="AS64" s="142"/>
      <c r="AT64" s="142"/>
      <c r="AU64" s="142"/>
      <c r="AV64" s="142"/>
      <c r="AW64" s="142"/>
      <c r="AX64" s="142"/>
      <c r="AY64" s="142"/>
      <c r="AZ64" s="142"/>
      <c r="BA64" s="142"/>
      <c r="BB64" s="154"/>
      <c r="BC64" s="226"/>
      <c r="BD64" s="226"/>
      <c r="BE64" s="226"/>
      <c r="BF64" s="226"/>
      <c r="BG64" s="226"/>
      <c r="BH64" s="226"/>
      <c r="BI64" s="226"/>
      <c r="BJ64" s="226"/>
      <c r="BK64" s="226"/>
      <c r="BL64" s="227"/>
      <c r="BM64" s="226"/>
      <c r="BN64" s="226"/>
      <c r="BO64" s="226"/>
      <c r="BP64" s="226"/>
      <c r="BQ64" s="226"/>
      <c r="BR64" s="226"/>
      <c r="BS64" s="226"/>
      <c r="BT64" s="226"/>
      <c r="BU64" s="226"/>
      <c r="BV64" s="228">
        <v>108</v>
      </c>
    </row>
    <row r="65" spans="1:75" ht="15" x14ac:dyDescent="0.2">
      <c r="A65" s="60" t="s">
        <v>132</v>
      </c>
      <c r="B65" s="64" t="s">
        <v>206</v>
      </c>
      <c r="C65" s="107"/>
      <c r="D65" s="124">
        <v>6</v>
      </c>
      <c r="E65" s="126"/>
      <c r="F65" s="260">
        <f>L65</f>
        <v>72</v>
      </c>
      <c r="G65" s="68"/>
      <c r="H65" s="68"/>
      <c r="I65" s="90"/>
      <c r="J65" s="90"/>
      <c r="K65" s="90"/>
      <c r="L65" s="90">
        <v>72</v>
      </c>
      <c r="M65" s="90"/>
      <c r="N65" s="152"/>
      <c r="O65" s="141"/>
      <c r="P65" s="141"/>
      <c r="Q65" s="141"/>
      <c r="R65" s="141"/>
      <c r="S65" s="141"/>
      <c r="T65" s="141"/>
      <c r="U65" s="141"/>
      <c r="V65" s="141"/>
      <c r="W65" s="141"/>
      <c r="X65" s="192"/>
      <c r="Y65" s="141"/>
      <c r="Z65" s="141"/>
      <c r="AA65" s="141"/>
      <c r="AB65" s="141"/>
      <c r="AC65" s="141"/>
      <c r="AD65" s="141"/>
      <c r="AE65" s="141"/>
      <c r="AF65" s="141"/>
      <c r="AG65" s="141"/>
      <c r="AH65" s="153"/>
      <c r="AI65" s="142"/>
      <c r="AJ65" s="142"/>
      <c r="AK65" s="142"/>
      <c r="AL65" s="142"/>
      <c r="AM65" s="142"/>
      <c r="AN65" s="142"/>
      <c r="AO65" s="142"/>
      <c r="AP65" s="142"/>
      <c r="AQ65" s="142"/>
      <c r="AR65" s="208"/>
      <c r="AS65" s="142"/>
      <c r="AT65" s="142"/>
      <c r="AU65" s="142"/>
      <c r="AV65" s="142"/>
      <c r="AW65" s="142"/>
      <c r="AX65" s="142"/>
      <c r="AY65" s="142"/>
      <c r="AZ65" s="142"/>
      <c r="BA65" s="142"/>
      <c r="BB65" s="154"/>
      <c r="BC65" s="226"/>
      <c r="BD65" s="226"/>
      <c r="BE65" s="226"/>
      <c r="BF65" s="226"/>
      <c r="BG65" s="226"/>
      <c r="BH65" s="226"/>
      <c r="BI65" s="226"/>
      <c r="BJ65" s="226"/>
      <c r="BK65" s="226"/>
      <c r="BL65" s="227"/>
      <c r="BM65" s="226"/>
      <c r="BN65" s="226"/>
      <c r="BO65" s="226"/>
      <c r="BP65" s="226"/>
      <c r="BQ65" s="226"/>
      <c r="BR65" s="226"/>
      <c r="BS65" s="226"/>
      <c r="BT65" s="226"/>
      <c r="BU65" s="226"/>
      <c r="BV65" s="228">
        <v>72</v>
      </c>
    </row>
    <row r="66" spans="1:75" s="85" customFormat="1" ht="15" x14ac:dyDescent="0.2">
      <c r="A66" s="60"/>
      <c r="B66" s="256" t="s">
        <v>232</v>
      </c>
      <c r="C66" s="63"/>
      <c r="D66" s="126"/>
      <c r="E66" s="126">
        <v>6</v>
      </c>
      <c r="F66" s="260">
        <f>M66+N66</f>
        <v>12</v>
      </c>
      <c r="G66" s="68"/>
      <c r="H66" s="68"/>
      <c r="I66" s="67"/>
      <c r="J66" s="67"/>
      <c r="K66" s="67"/>
      <c r="L66" s="67"/>
      <c r="M66" s="67">
        <v>6</v>
      </c>
      <c r="N66" s="152">
        <v>6</v>
      </c>
      <c r="O66" s="141"/>
      <c r="P66" s="141"/>
      <c r="Q66" s="141"/>
      <c r="R66" s="141"/>
      <c r="S66" s="141"/>
      <c r="T66" s="141"/>
      <c r="U66" s="141"/>
      <c r="V66" s="141"/>
      <c r="W66" s="141"/>
      <c r="X66" s="192"/>
      <c r="Y66" s="141"/>
      <c r="Z66" s="141"/>
      <c r="AA66" s="141"/>
      <c r="AB66" s="141"/>
      <c r="AC66" s="141"/>
      <c r="AD66" s="141"/>
      <c r="AE66" s="141"/>
      <c r="AF66" s="141"/>
      <c r="AG66" s="141"/>
      <c r="AH66" s="153"/>
      <c r="AI66" s="142"/>
      <c r="AJ66" s="142"/>
      <c r="AK66" s="142"/>
      <c r="AL66" s="142"/>
      <c r="AM66" s="142"/>
      <c r="AN66" s="142"/>
      <c r="AO66" s="142"/>
      <c r="AP66" s="142"/>
      <c r="AQ66" s="142"/>
      <c r="AR66" s="208"/>
      <c r="AS66" s="142"/>
      <c r="AT66" s="142"/>
      <c r="AU66" s="142"/>
      <c r="AV66" s="142"/>
      <c r="AW66" s="142"/>
      <c r="AX66" s="142"/>
      <c r="AY66" s="142"/>
      <c r="AZ66" s="142"/>
      <c r="BA66" s="142"/>
      <c r="BB66" s="169"/>
      <c r="BC66" s="226"/>
      <c r="BD66" s="226"/>
      <c r="BE66" s="226"/>
      <c r="BF66" s="226"/>
      <c r="BG66" s="226"/>
      <c r="BH66" s="226"/>
      <c r="BI66" s="226"/>
      <c r="BJ66" s="226"/>
      <c r="BK66" s="226"/>
      <c r="BL66" s="232"/>
      <c r="BM66" s="226"/>
      <c r="BN66" s="226"/>
      <c r="BO66" s="226"/>
      <c r="BP66" s="226"/>
      <c r="BQ66" s="226"/>
      <c r="BR66" s="226"/>
      <c r="BS66" s="226"/>
      <c r="BT66" s="226"/>
      <c r="BU66" s="226">
        <v>12</v>
      </c>
      <c r="BV66" s="228"/>
    </row>
    <row r="67" spans="1:75" s="85" customFormat="1" ht="15" x14ac:dyDescent="0.2">
      <c r="A67" s="111" t="s">
        <v>133</v>
      </c>
      <c r="B67" s="112" t="s">
        <v>197</v>
      </c>
      <c r="C67" s="178"/>
      <c r="D67" s="116"/>
      <c r="E67" s="130"/>
      <c r="F67" s="116">
        <v>144</v>
      </c>
      <c r="G67" s="114"/>
      <c r="H67" s="114"/>
      <c r="I67" s="114"/>
      <c r="J67" s="115"/>
      <c r="K67" s="115"/>
      <c r="L67" s="115"/>
      <c r="M67" s="115"/>
      <c r="N67" s="160"/>
      <c r="O67" s="158"/>
      <c r="P67" s="158"/>
      <c r="Q67" s="158"/>
      <c r="R67" s="158"/>
      <c r="S67" s="158"/>
      <c r="T67" s="158"/>
      <c r="U67" s="158"/>
      <c r="V67" s="158"/>
      <c r="W67" s="158"/>
      <c r="X67" s="195"/>
      <c r="Y67" s="158"/>
      <c r="Z67" s="158"/>
      <c r="AA67" s="158"/>
      <c r="AB67" s="158"/>
      <c r="AC67" s="158"/>
      <c r="AD67" s="158"/>
      <c r="AE67" s="158"/>
      <c r="AF67" s="158"/>
      <c r="AG67" s="158"/>
      <c r="AH67" s="166"/>
      <c r="AI67" s="158"/>
      <c r="AJ67" s="158"/>
      <c r="AK67" s="158"/>
      <c r="AL67" s="158"/>
      <c r="AM67" s="158"/>
      <c r="AN67" s="158"/>
      <c r="AO67" s="158"/>
      <c r="AP67" s="158"/>
      <c r="AQ67" s="158"/>
      <c r="AR67" s="195"/>
      <c r="AS67" s="158"/>
      <c r="AT67" s="158"/>
      <c r="AU67" s="158"/>
      <c r="AV67" s="158"/>
      <c r="AW67" s="158"/>
      <c r="AX67" s="158"/>
      <c r="AY67" s="158"/>
      <c r="AZ67" s="158"/>
      <c r="BA67" s="158"/>
      <c r="BB67" s="166"/>
      <c r="BC67" s="158"/>
      <c r="BD67" s="158"/>
      <c r="BE67" s="158"/>
      <c r="BF67" s="158"/>
      <c r="BG67" s="158"/>
      <c r="BH67" s="158"/>
      <c r="BI67" s="158"/>
      <c r="BJ67" s="158"/>
      <c r="BK67" s="158"/>
      <c r="BL67" s="195"/>
      <c r="BM67" s="158"/>
      <c r="BN67" s="158"/>
      <c r="BO67" s="158"/>
      <c r="BP67" s="158"/>
      <c r="BQ67" s="158"/>
      <c r="BR67" s="158"/>
      <c r="BS67" s="158"/>
      <c r="BT67" s="158"/>
      <c r="BU67" s="158"/>
      <c r="BV67" s="166"/>
    </row>
    <row r="68" spans="1:75" s="85" customFormat="1" ht="15" x14ac:dyDescent="0.2">
      <c r="A68" s="111"/>
      <c r="B68" s="112" t="s">
        <v>18</v>
      </c>
      <c r="C68" s="113"/>
      <c r="D68" s="130"/>
      <c r="E68" s="130"/>
      <c r="F68" s="116"/>
      <c r="G68" s="114"/>
      <c r="H68" s="114"/>
      <c r="I68" s="114"/>
      <c r="J68" s="115"/>
      <c r="K68" s="115"/>
      <c r="L68" s="115"/>
      <c r="M68" s="119">
        <f>M54+M61+M66</f>
        <v>18</v>
      </c>
      <c r="N68" s="119">
        <f>N54+N61+N66</f>
        <v>18</v>
      </c>
      <c r="O68" s="266"/>
      <c r="P68" s="158"/>
      <c r="Q68" s="158"/>
      <c r="R68" s="158"/>
      <c r="S68" s="158"/>
      <c r="T68" s="158"/>
      <c r="U68" s="158"/>
      <c r="V68" s="158"/>
      <c r="W68" s="158"/>
      <c r="X68" s="195"/>
      <c r="Y68" s="158"/>
      <c r="Z68" s="158"/>
      <c r="AA68" s="158"/>
      <c r="AB68" s="158"/>
      <c r="AC68" s="158"/>
      <c r="AD68" s="158"/>
      <c r="AE68" s="158"/>
      <c r="AF68" s="158"/>
      <c r="AG68" s="158"/>
      <c r="AH68" s="166"/>
      <c r="AI68" s="158"/>
      <c r="AJ68" s="158"/>
      <c r="AK68" s="158"/>
      <c r="AL68" s="158"/>
      <c r="AM68" s="158"/>
      <c r="AN68" s="158"/>
      <c r="AO68" s="158"/>
      <c r="AP68" s="158"/>
      <c r="AQ68" s="158"/>
      <c r="AR68" s="195"/>
      <c r="AS68" s="158"/>
      <c r="AT68" s="158"/>
      <c r="AU68" s="158"/>
      <c r="AV68" s="158"/>
      <c r="AW68" s="158"/>
      <c r="AX68" s="158"/>
      <c r="AY68" s="158"/>
      <c r="AZ68" s="158"/>
      <c r="BA68" s="158"/>
      <c r="BB68" s="166"/>
      <c r="BC68" s="158"/>
      <c r="BD68" s="158"/>
      <c r="BE68" s="158"/>
      <c r="BF68" s="158"/>
      <c r="BG68" s="158"/>
      <c r="BH68" s="158"/>
      <c r="BI68" s="158"/>
      <c r="BJ68" s="158"/>
      <c r="BK68" s="158"/>
      <c r="BL68" s="195"/>
      <c r="BM68" s="158"/>
      <c r="BN68" s="158"/>
      <c r="BO68" s="158"/>
      <c r="BP68" s="158"/>
      <c r="BQ68" s="158"/>
      <c r="BR68" s="158"/>
      <c r="BS68" s="158"/>
      <c r="BT68" s="158"/>
      <c r="BU68" s="158"/>
      <c r="BV68" s="166"/>
    </row>
    <row r="69" spans="1:75" s="85" customFormat="1" ht="15" x14ac:dyDescent="0.2">
      <c r="A69" s="111"/>
      <c r="B69" s="112" t="s">
        <v>198</v>
      </c>
      <c r="C69" s="113"/>
      <c r="D69" s="130"/>
      <c r="E69" s="130"/>
      <c r="F69" s="116"/>
      <c r="G69" s="119">
        <f>G62+G55+G47+G36+G29</f>
        <v>324</v>
      </c>
      <c r="H69" s="114"/>
      <c r="I69" s="114"/>
      <c r="J69" s="115"/>
      <c r="K69" s="115"/>
      <c r="L69" s="115"/>
      <c r="M69" s="115"/>
      <c r="N69" s="160"/>
      <c r="O69" s="158"/>
      <c r="P69" s="158"/>
      <c r="Q69" s="158"/>
      <c r="R69" s="158"/>
      <c r="S69" s="158"/>
      <c r="T69" s="158"/>
      <c r="U69" s="158"/>
      <c r="V69" s="158"/>
      <c r="W69" s="158"/>
      <c r="X69" s="195"/>
      <c r="Y69" s="158"/>
      <c r="Z69" s="158"/>
      <c r="AA69" s="158"/>
      <c r="AB69" s="158"/>
      <c r="AC69" s="158"/>
      <c r="AD69" s="158"/>
      <c r="AE69" s="158"/>
      <c r="AF69" s="158"/>
      <c r="AG69" s="158"/>
      <c r="AH69" s="166"/>
      <c r="AI69" s="158"/>
      <c r="AJ69" s="158"/>
      <c r="AK69" s="158"/>
      <c r="AL69" s="158"/>
      <c r="AM69" s="158"/>
      <c r="AN69" s="158"/>
      <c r="AO69" s="158"/>
      <c r="AP69" s="158"/>
      <c r="AQ69" s="158"/>
      <c r="AR69" s="195"/>
      <c r="AS69" s="158"/>
      <c r="AT69" s="158"/>
      <c r="AU69" s="158"/>
      <c r="AV69" s="158"/>
      <c r="AW69" s="158"/>
      <c r="AX69" s="158"/>
      <c r="AY69" s="158"/>
      <c r="AZ69" s="158"/>
      <c r="BA69" s="158"/>
      <c r="BB69" s="166"/>
      <c r="BC69" s="158"/>
      <c r="BD69" s="158"/>
      <c r="BE69" s="158"/>
      <c r="BF69" s="158"/>
      <c r="BG69" s="158"/>
      <c r="BH69" s="158"/>
      <c r="BI69" s="158"/>
      <c r="BJ69" s="158"/>
      <c r="BK69" s="158"/>
      <c r="BL69" s="195"/>
      <c r="BM69" s="158"/>
      <c r="BN69" s="158"/>
      <c r="BO69" s="158"/>
      <c r="BP69" s="158"/>
      <c r="BQ69" s="158"/>
      <c r="BR69" s="158"/>
      <c r="BS69" s="158"/>
      <c r="BT69" s="158"/>
      <c r="BU69" s="158"/>
      <c r="BV69" s="166"/>
    </row>
    <row r="70" spans="1:75" ht="15" x14ac:dyDescent="0.2">
      <c r="A70" s="66"/>
      <c r="B70" s="99" t="s">
        <v>174</v>
      </c>
      <c r="C70" s="87"/>
      <c r="D70" s="131"/>
      <c r="E70" s="131"/>
      <c r="F70" s="110">
        <f>F29+F36+F46+F75+F67</f>
        <v>2952</v>
      </c>
      <c r="G70" s="110">
        <f t="shared" ref="G70:L70" si="28">G29+G36+G46</f>
        <v>324</v>
      </c>
      <c r="H70" s="110">
        <f t="shared" si="28"/>
        <v>1764</v>
      </c>
      <c r="I70" s="110">
        <f t="shared" si="28"/>
        <v>642</v>
      </c>
      <c r="J70" s="110">
        <f t="shared" si="28"/>
        <v>1102</v>
      </c>
      <c r="K70" s="110">
        <f t="shared" si="28"/>
        <v>20</v>
      </c>
      <c r="L70" s="110">
        <f t="shared" si="28"/>
        <v>468</v>
      </c>
      <c r="M70" s="110"/>
      <c r="N70" s="110"/>
      <c r="O70" s="110">
        <f>O76</f>
        <v>612</v>
      </c>
      <c r="P70" s="110">
        <f t="shared" ref="P70:AZ70" si="29">P76</f>
        <v>0</v>
      </c>
      <c r="Q70" s="110">
        <f t="shared" si="29"/>
        <v>612</v>
      </c>
      <c r="R70" s="110">
        <f t="shared" si="29"/>
        <v>216</v>
      </c>
      <c r="S70" s="110">
        <f t="shared" si="29"/>
        <v>396</v>
      </c>
      <c r="T70" s="110">
        <f t="shared" si="29"/>
        <v>0</v>
      </c>
      <c r="U70" s="110">
        <f t="shared" si="29"/>
        <v>0</v>
      </c>
      <c r="V70" s="110">
        <f t="shared" si="29"/>
        <v>0</v>
      </c>
      <c r="W70" s="110">
        <f t="shared" si="29"/>
        <v>0</v>
      </c>
      <c r="X70" s="110">
        <f>X77+X78</f>
        <v>0</v>
      </c>
      <c r="Y70" s="110">
        <f t="shared" si="29"/>
        <v>864</v>
      </c>
      <c r="Z70" s="110">
        <f t="shared" si="29"/>
        <v>0</v>
      </c>
      <c r="AA70" s="110">
        <f t="shared" si="29"/>
        <v>832</v>
      </c>
      <c r="AB70" s="110">
        <f t="shared" si="29"/>
        <v>376</v>
      </c>
      <c r="AC70" s="110">
        <f t="shared" si="29"/>
        <v>426</v>
      </c>
      <c r="AD70" s="110">
        <f t="shared" si="29"/>
        <v>0</v>
      </c>
      <c r="AE70" s="110">
        <f t="shared" si="29"/>
        <v>10</v>
      </c>
      <c r="AF70" s="110">
        <f t="shared" si="29"/>
        <v>20</v>
      </c>
      <c r="AG70" s="110">
        <f t="shared" si="29"/>
        <v>0</v>
      </c>
      <c r="AH70" s="110">
        <f>AH77+AH78</f>
        <v>0</v>
      </c>
      <c r="AI70" s="110">
        <f t="shared" si="29"/>
        <v>624</v>
      </c>
      <c r="AJ70" s="110">
        <f t="shared" si="29"/>
        <v>94</v>
      </c>
      <c r="AK70" s="110">
        <f t="shared" si="29"/>
        <v>530</v>
      </c>
      <c r="AL70" s="110">
        <f t="shared" si="29"/>
        <v>240</v>
      </c>
      <c r="AM70" s="110">
        <f t="shared" si="29"/>
        <v>278</v>
      </c>
      <c r="AN70" s="110">
        <f t="shared" si="29"/>
        <v>0</v>
      </c>
      <c r="AO70" s="110">
        <f t="shared" si="29"/>
        <v>4</v>
      </c>
      <c r="AP70" s="110">
        <f t="shared" si="29"/>
        <v>8</v>
      </c>
      <c r="AQ70" s="110">
        <f t="shared" si="29"/>
        <v>0</v>
      </c>
      <c r="AR70" s="110">
        <f>AR77+AR78</f>
        <v>0</v>
      </c>
      <c r="AS70" s="110">
        <f t="shared" si="29"/>
        <v>734</v>
      </c>
      <c r="AT70" s="110">
        <f t="shared" si="29"/>
        <v>120</v>
      </c>
      <c r="AU70" s="110">
        <f t="shared" si="29"/>
        <v>614</v>
      </c>
      <c r="AV70" s="110">
        <f t="shared" si="29"/>
        <v>204</v>
      </c>
      <c r="AW70" s="110">
        <f t="shared" si="29"/>
        <v>380</v>
      </c>
      <c r="AX70" s="110">
        <f t="shared" si="29"/>
        <v>0</v>
      </c>
      <c r="AY70" s="110">
        <f t="shared" si="29"/>
        <v>10</v>
      </c>
      <c r="AZ70" s="110">
        <f t="shared" si="29"/>
        <v>20</v>
      </c>
      <c r="BA70" s="110">
        <f>BA54</f>
        <v>12</v>
      </c>
      <c r="BB70" s="110">
        <f>BB77+BB78</f>
        <v>108</v>
      </c>
      <c r="BC70" s="239">
        <f>BC76</f>
        <v>420</v>
      </c>
      <c r="BD70" s="239">
        <f t="shared" ref="BD70:BJ70" si="30">BD76+BM77+BM78</f>
        <v>60</v>
      </c>
      <c r="BE70" s="239">
        <f t="shared" si="30"/>
        <v>360</v>
      </c>
      <c r="BF70" s="239">
        <f t="shared" si="30"/>
        <v>116</v>
      </c>
      <c r="BG70" s="239">
        <f t="shared" si="30"/>
        <v>218</v>
      </c>
      <c r="BH70" s="239">
        <f t="shared" si="30"/>
        <v>20</v>
      </c>
      <c r="BI70" s="239">
        <f t="shared" si="30"/>
        <v>2</v>
      </c>
      <c r="BJ70" s="239">
        <f t="shared" si="30"/>
        <v>4</v>
      </c>
      <c r="BK70" s="239">
        <f>BK54+BK61</f>
        <v>12</v>
      </c>
      <c r="BL70" s="243">
        <f>BL77+BL78</f>
        <v>180</v>
      </c>
      <c r="BM70" s="239">
        <f>BM76</f>
        <v>310</v>
      </c>
      <c r="BN70" s="239">
        <f>BN76</f>
        <v>50</v>
      </c>
      <c r="BO70" s="239">
        <f t="shared" ref="BO70:BT70" si="31">BO76+BX77+BX78</f>
        <v>260</v>
      </c>
      <c r="BP70" s="239">
        <f t="shared" si="31"/>
        <v>82</v>
      </c>
      <c r="BQ70" s="239">
        <f t="shared" si="31"/>
        <v>172</v>
      </c>
      <c r="BR70" s="239">
        <f t="shared" si="31"/>
        <v>0</v>
      </c>
      <c r="BS70" s="239">
        <f t="shared" si="31"/>
        <v>2</v>
      </c>
      <c r="BT70" s="239">
        <f t="shared" si="31"/>
        <v>4</v>
      </c>
      <c r="BU70" s="239">
        <f>BU66</f>
        <v>12</v>
      </c>
      <c r="BV70" s="246">
        <f>BV77+BV78</f>
        <v>180</v>
      </c>
      <c r="BW70" s="270"/>
    </row>
    <row r="71" spans="1:75" s="85" customFormat="1" ht="15" x14ac:dyDescent="0.2">
      <c r="A71" s="66"/>
      <c r="B71" s="99"/>
      <c r="C71" s="87"/>
      <c r="D71" s="131"/>
      <c r="E71" s="131"/>
      <c r="F71" s="110"/>
      <c r="G71" s="110"/>
      <c r="H71" s="110"/>
      <c r="I71" s="110"/>
      <c r="J71" s="110"/>
      <c r="K71" s="110"/>
      <c r="L71" s="110"/>
      <c r="M71" s="110"/>
      <c r="N71" s="196"/>
      <c r="O71" s="434">
        <f>O70+X70+W70</f>
        <v>612</v>
      </c>
      <c r="P71" s="435"/>
      <c r="Q71" s="435"/>
      <c r="R71" s="435"/>
      <c r="S71" s="435"/>
      <c r="T71" s="435"/>
      <c r="U71" s="435"/>
      <c r="V71" s="435"/>
      <c r="W71" s="435"/>
      <c r="X71" s="459"/>
      <c r="Y71" s="434">
        <f>Y70+AH70+AG70</f>
        <v>864</v>
      </c>
      <c r="Z71" s="435"/>
      <c r="AA71" s="435"/>
      <c r="AB71" s="435"/>
      <c r="AC71" s="435"/>
      <c r="AD71" s="435"/>
      <c r="AE71" s="435"/>
      <c r="AF71" s="435"/>
      <c r="AG71" s="435"/>
      <c r="AH71" s="436"/>
      <c r="AI71" s="413">
        <f>AI70+AR70+AQ70</f>
        <v>624</v>
      </c>
      <c r="AJ71" s="414"/>
      <c r="AK71" s="414"/>
      <c r="AL71" s="414"/>
      <c r="AM71" s="414"/>
      <c r="AN71" s="414"/>
      <c r="AO71" s="414"/>
      <c r="AP71" s="414"/>
      <c r="AQ71" s="414"/>
      <c r="AR71" s="415"/>
      <c r="AS71" s="413">
        <f>AS70+BA70+BB70</f>
        <v>854</v>
      </c>
      <c r="AT71" s="414"/>
      <c r="AU71" s="414"/>
      <c r="AV71" s="414"/>
      <c r="AW71" s="414"/>
      <c r="AX71" s="414"/>
      <c r="AY71" s="414"/>
      <c r="AZ71" s="414"/>
      <c r="BA71" s="414"/>
      <c r="BB71" s="437"/>
      <c r="BC71" s="495">
        <f>BC70+BK70+BL70</f>
        <v>612</v>
      </c>
      <c r="BD71" s="496"/>
      <c r="BE71" s="496"/>
      <c r="BF71" s="496"/>
      <c r="BG71" s="496"/>
      <c r="BH71" s="496"/>
      <c r="BI71" s="496"/>
      <c r="BJ71" s="496"/>
      <c r="BK71" s="496"/>
      <c r="BL71" s="497"/>
      <c r="BM71" s="495">
        <f>BM70+BV70+BU70</f>
        <v>502</v>
      </c>
      <c r="BN71" s="496"/>
      <c r="BO71" s="496"/>
      <c r="BP71" s="496"/>
      <c r="BQ71" s="496"/>
      <c r="BR71" s="496"/>
      <c r="BS71" s="496"/>
      <c r="BT71" s="496"/>
      <c r="BU71" s="496"/>
      <c r="BV71" s="498"/>
      <c r="BW71" s="240">
        <f>BM71+BC71+AS71+AI71+Y71+O71</f>
        <v>4068</v>
      </c>
    </row>
    <row r="72" spans="1:75" ht="41.25" customHeight="1" x14ac:dyDescent="0.2">
      <c r="A72" s="66"/>
      <c r="B72" s="174" t="s">
        <v>256</v>
      </c>
      <c r="C72" s="326"/>
      <c r="D72" s="327"/>
      <c r="E72" s="328"/>
      <c r="F72" s="109">
        <f>F70+F13</f>
        <v>4428</v>
      </c>
      <c r="G72" s="109">
        <f>G70+H13</f>
        <v>1800</v>
      </c>
      <c r="H72" s="109">
        <f>H70+H13</f>
        <v>3240</v>
      </c>
      <c r="I72" s="109">
        <f>I70+I13</f>
        <v>1234</v>
      </c>
      <c r="J72" s="109">
        <f>J70+J13</f>
        <v>1986</v>
      </c>
      <c r="K72" s="109"/>
      <c r="L72" s="109">
        <f>L70+L13</f>
        <v>468</v>
      </c>
      <c r="M72" s="109"/>
      <c r="N72" s="161"/>
      <c r="O72" s="159"/>
      <c r="P72" s="159"/>
      <c r="Q72" s="159"/>
      <c r="R72" s="159"/>
      <c r="S72" s="159"/>
      <c r="T72" s="159"/>
      <c r="U72" s="159"/>
      <c r="V72" s="159"/>
      <c r="W72" s="159"/>
      <c r="X72" s="193"/>
      <c r="Y72" s="159"/>
      <c r="Z72" s="159"/>
      <c r="AA72" s="159"/>
      <c r="AB72" s="159"/>
      <c r="AC72" s="159"/>
      <c r="AD72" s="159"/>
      <c r="AE72" s="159"/>
      <c r="AF72" s="159"/>
      <c r="AG72" s="159"/>
      <c r="AH72" s="164"/>
      <c r="AI72" s="162"/>
      <c r="AJ72" s="162"/>
      <c r="AK72" s="162"/>
      <c r="AL72" s="162"/>
      <c r="AM72" s="162"/>
      <c r="AN72" s="162"/>
      <c r="AO72" s="162"/>
      <c r="AP72" s="162"/>
      <c r="AQ72" s="162"/>
      <c r="AR72" s="207"/>
      <c r="AS72" s="162"/>
      <c r="AT72" s="162"/>
      <c r="AU72" s="162"/>
      <c r="AV72" s="162"/>
      <c r="AW72" s="162"/>
      <c r="AX72" s="162"/>
      <c r="AY72" s="162"/>
      <c r="AZ72" s="162"/>
      <c r="BA72" s="162"/>
      <c r="BB72" s="167"/>
      <c r="BC72" s="229"/>
      <c r="BD72" s="229"/>
      <c r="BE72" s="229"/>
      <c r="BF72" s="229"/>
      <c r="BG72" s="229"/>
      <c r="BH72" s="229"/>
      <c r="BI72" s="229"/>
      <c r="BJ72" s="229"/>
      <c r="BK72" s="229"/>
      <c r="BL72" s="233"/>
      <c r="BM72" s="229"/>
      <c r="BN72" s="229"/>
      <c r="BO72" s="229"/>
      <c r="BP72" s="229"/>
      <c r="BQ72" s="229"/>
      <c r="BR72" s="229"/>
      <c r="BS72" s="229"/>
      <c r="BT72" s="229"/>
      <c r="BU72" s="229"/>
      <c r="BV72" s="234"/>
    </row>
    <row r="73" spans="1:75" ht="15" x14ac:dyDescent="0.2">
      <c r="A73" s="61" t="s">
        <v>112</v>
      </c>
      <c r="B73" s="64" t="s">
        <v>16</v>
      </c>
      <c r="C73" s="101"/>
      <c r="D73" s="95"/>
      <c r="E73" s="95"/>
      <c r="F73" s="95"/>
      <c r="G73" s="68"/>
      <c r="H73" s="89"/>
      <c r="I73" s="261">
        <f>L52+L59+L64</f>
        <v>288</v>
      </c>
      <c r="J73" s="90"/>
      <c r="K73" s="67"/>
      <c r="L73" s="67"/>
      <c r="M73" s="67"/>
      <c r="N73" s="152"/>
      <c r="O73" s="141"/>
      <c r="P73" s="141"/>
      <c r="Q73" s="141"/>
      <c r="R73" s="141"/>
      <c r="S73" s="141"/>
      <c r="T73" s="141"/>
      <c r="U73" s="141"/>
      <c r="V73" s="141"/>
      <c r="W73" s="141"/>
      <c r="X73" s="192"/>
      <c r="Y73" s="141"/>
      <c r="Z73" s="141"/>
      <c r="AA73" s="141"/>
      <c r="AB73" s="141"/>
      <c r="AC73" s="141"/>
      <c r="AD73" s="141"/>
      <c r="AE73" s="141"/>
      <c r="AF73" s="141"/>
      <c r="AG73" s="141"/>
      <c r="AH73" s="153"/>
      <c r="AI73" s="142"/>
      <c r="AJ73" s="142"/>
      <c r="AK73" s="142"/>
      <c r="AL73" s="142"/>
      <c r="AM73" s="142"/>
      <c r="AN73" s="142"/>
      <c r="AO73" s="142"/>
      <c r="AP73" s="142"/>
      <c r="AQ73" s="142"/>
      <c r="AR73" s="208"/>
      <c r="AS73" s="142"/>
      <c r="AT73" s="142"/>
      <c r="AU73" s="142"/>
      <c r="AV73" s="142"/>
      <c r="AW73" s="142"/>
      <c r="AX73" s="142"/>
      <c r="AY73" s="142"/>
      <c r="AZ73" s="142"/>
      <c r="BA73" s="142"/>
      <c r="BB73" s="154"/>
      <c r="BC73" s="226"/>
      <c r="BD73" s="226"/>
      <c r="BE73" s="226"/>
      <c r="BF73" s="226"/>
      <c r="BG73" s="226"/>
      <c r="BH73" s="226"/>
      <c r="BI73" s="226"/>
      <c r="BJ73" s="226"/>
      <c r="BK73" s="226"/>
      <c r="BL73" s="227"/>
      <c r="BM73" s="226"/>
      <c r="BN73" s="226"/>
      <c r="BO73" s="226"/>
      <c r="BP73" s="226"/>
      <c r="BQ73" s="226"/>
      <c r="BR73" s="226"/>
      <c r="BS73" s="226"/>
      <c r="BT73" s="226"/>
      <c r="BU73" s="226"/>
      <c r="BV73" s="228"/>
    </row>
    <row r="74" spans="1:75" ht="30" x14ac:dyDescent="0.2">
      <c r="A74" s="61" t="s">
        <v>113</v>
      </c>
      <c r="B74" s="64" t="s">
        <v>203</v>
      </c>
      <c r="C74" s="104"/>
      <c r="D74" s="96"/>
      <c r="E74" s="96"/>
      <c r="F74" s="96"/>
      <c r="G74" s="68"/>
      <c r="H74" s="89"/>
      <c r="I74" s="262">
        <f>L53+L60+L65+F67</f>
        <v>324</v>
      </c>
      <c r="J74" s="90"/>
      <c r="K74" s="67"/>
      <c r="L74" s="67"/>
      <c r="M74" s="67"/>
      <c r="N74" s="152"/>
      <c r="O74" s="141"/>
      <c r="P74" s="141"/>
      <c r="Q74" s="141"/>
      <c r="R74" s="141"/>
      <c r="S74" s="141"/>
      <c r="T74" s="141"/>
      <c r="U74" s="141"/>
      <c r="V74" s="141"/>
      <c r="W74" s="141"/>
      <c r="X74" s="192"/>
      <c r="Y74" s="141"/>
      <c r="Z74" s="141"/>
      <c r="AA74" s="141"/>
      <c r="AB74" s="141"/>
      <c r="AC74" s="141"/>
      <c r="AD74" s="141"/>
      <c r="AE74" s="141"/>
      <c r="AF74" s="141"/>
      <c r="AG74" s="141"/>
      <c r="AH74" s="153"/>
      <c r="AI74" s="142"/>
      <c r="AJ74" s="142"/>
      <c r="AK74" s="142"/>
      <c r="AL74" s="142"/>
      <c r="AM74" s="142"/>
      <c r="AN74" s="142"/>
      <c r="AO74" s="142"/>
      <c r="AP74" s="142"/>
      <c r="AQ74" s="142"/>
      <c r="AR74" s="208"/>
      <c r="AS74" s="142"/>
      <c r="AT74" s="142"/>
      <c r="AU74" s="142"/>
      <c r="AV74" s="142"/>
      <c r="AW74" s="142"/>
      <c r="AX74" s="142"/>
      <c r="AY74" s="142"/>
      <c r="AZ74" s="142"/>
      <c r="BA74" s="142"/>
      <c r="BB74" s="154"/>
      <c r="BC74" s="226"/>
      <c r="BD74" s="226"/>
      <c r="BE74" s="226"/>
      <c r="BF74" s="226"/>
      <c r="BG74" s="226"/>
      <c r="BH74" s="226"/>
      <c r="BI74" s="226"/>
      <c r="BJ74" s="226"/>
      <c r="BK74" s="226"/>
      <c r="BL74" s="227"/>
      <c r="BM74" s="226"/>
      <c r="BN74" s="226"/>
      <c r="BO74" s="226"/>
      <c r="BP74" s="226"/>
      <c r="BQ74" s="226"/>
      <c r="BR74" s="226"/>
      <c r="BS74" s="226"/>
      <c r="BT74" s="226"/>
      <c r="BU74" s="226"/>
      <c r="BV74" s="228"/>
    </row>
    <row r="75" spans="1:75" ht="15" x14ac:dyDescent="0.2">
      <c r="A75" s="61" t="s">
        <v>114</v>
      </c>
      <c r="B75" s="62" t="s">
        <v>115</v>
      </c>
      <c r="C75" s="102"/>
      <c r="D75" s="106"/>
      <c r="E75" s="106"/>
      <c r="F75" s="121">
        <v>216</v>
      </c>
      <c r="G75" s="67"/>
      <c r="H75" s="67"/>
      <c r="I75" s="117">
        <v>216</v>
      </c>
      <c r="J75" s="90"/>
      <c r="K75" s="90"/>
      <c r="L75" s="90"/>
      <c r="M75" s="90"/>
      <c r="N75" s="152"/>
      <c r="O75" s="141"/>
      <c r="P75" s="141"/>
      <c r="Q75" s="141"/>
      <c r="R75" s="141"/>
      <c r="S75" s="141"/>
      <c r="T75" s="141"/>
      <c r="U75" s="141"/>
      <c r="V75" s="141"/>
      <c r="W75" s="141"/>
      <c r="X75" s="192"/>
      <c r="Y75" s="141"/>
      <c r="Z75" s="141"/>
      <c r="AA75" s="141"/>
      <c r="AB75" s="141"/>
      <c r="AC75" s="141"/>
      <c r="AD75" s="141"/>
      <c r="AE75" s="141"/>
      <c r="AF75" s="141"/>
      <c r="AG75" s="141"/>
      <c r="AH75" s="153"/>
      <c r="AI75" s="142"/>
      <c r="AJ75" s="142"/>
      <c r="AK75" s="142"/>
      <c r="AL75" s="142"/>
      <c r="AM75" s="142"/>
      <c r="AN75" s="142"/>
      <c r="AO75" s="142"/>
      <c r="AP75" s="142"/>
      <c r="AQ75" s="142"/>
      <c r="AR75" s="208"/>
      <c r="AS75" s="142"/>
      <c r="AT75" s="142"/>
      <c r="AU75" s="142"/>
      <c r="AV75" s="142"/>
      <c r="AW75" s="142"/>
      <c r="AX75" s="142"/>
      <c r="AY75" s="142"/>
      <c r="AZ75" s="142"/>
      <c r="BA75" s="142"/>
      <c r="BB75" s="154"/>
      <c r="BC75" s="226"/>
      <c r="BD75" s="226"/>
      <c r="BE75" s="226"/>
      <c r="BF75" s="226"/>
      <c r="BG75" s="226"/>
      <c r="BH75" s="226"/>
      <c r="BI75" s="226"/>
      <c r="BJ75" s="226"/>
      <c r="BK75" s="226"/>
      <c r="BL75" s="227"/>
      <c r="BM75" s="226"/>
      <c r="BN75" s="226"/>
      <c r="BO75" s="226"/>
      <c r="BP75" s="226"/>
      <c r="BQ75" s="226"/>
      <c r="BR75" s="226"/>
      <c r="BS75" s="226"/>
      <c r="BT75" s="226"/>
      <c r="BU75" s="226"/>
      <c r="BV75" s="228"/>
    </row>
    <row r="76" spans="1:75" ht="25.5" customHeight="1" x14ac:dyDescent="0.2">
      <c r="A76" s="344"/>
      <c r="B76" s="345"/>
      <c r="C76" s="345"/>
      <c r="D76" s="345"/>
      <c r="E76" s="345"/>
      <c r="F76" s="345"/>
      <c r="G76" s="345"/>
      <c r="H76" s="345"/>
      <c r="I76" s="346"/>
      <c r="J76" s="356" t="s">
        <v>257</v>
      </c>
      <c r="K76" s="357"/>
      <c r="L76" s="357"/>
      <c r="M76" s="357"/>
      <c r="N76" s="358"/>
      <c r="O76" s="143">
        <f t="shared" ref="O76:X76" si="32">O14+O15+O16+O17+O18+O19+O20+O21+O22+O23+O24+O25+O26+O30+O31+O32+O33+O34+O35+O37+O38+O39+O40+O41+O42+O43+O44+O45+O48+O49+O50+O51+O56+O57+O58+O63+O27</f>
        <v>612</v>
      </c>
      <c r="P76" s="186">
        <f t="shared" si="32"/>
        <v>0</v>
      </c>
      <c r="Q76" s="186">
        <f t="shared" si="32"/>
        <v>612</v>
      </c>
      <c r="R76" s="186">
        <f t="shared" si="32"/>
        <v>216</v>
      </c>
      <c r="S76" s="186">
        <f t="shared" si="32"/>
        <v>396</v>
      </c>
      <c r="T76" s="186">
        <f t="shared" si="32"/>
        <v>0</v>
      </c>
      <c r="U76" s="186">
        <f t="shared" si="32"/>
        <v>0</v>
      </c>
      <c r="V76" s="186">
        <f t="shared" si="32"/>
        <v>0</v>
      </c>
      <c r="W76" s="186">
        <f t="shared" si="32"/>
        <v>0</v>
      </c>
      <c r="X76" s="186">
        <f t="shared" si="32"/>
        <v>0</v>
      </c>
      <c r="Y76" s="186">
        <f>Y14+Y15+Y16+Y17+Y18+Y19+Y20+Y21+Y22+Y23+Y24+Y25+Y26+Y30+Y31+Y32+Y33+Y34+Y35+Y37+Y38+Y39+Y40+Y41+Y42+Y43+Y44+Y45+Y48+Y49+Y50+Y51+Y56+Y57+Y58+Y63+Y27+Y28</f>
        <v>864</v>
      </c>
      <c r="Z76" s="186">
        <f t="shared" ref="Z76:AH76" si="33">Z14+Z15+Z16+Z17+Z18+Z19+Z20+Z21+Z22+Z23+Z24+Z25+Z26+Z30+Z31+Z32+Z33+Z34+Z35+Z37+Z38+Z39+Z40+Z41+Z42+Z43+Z44+Z45+Z48+Z49+Z50+Z51+Z56+Z57+Z58+Z63+Z27</f>
        <v>0</v>
      </c>
      <c r="AA76" s="186">
        <f t="shared" si="33"/>
        <v>832</v>
      </c>
      <c r="AB76" s="186">
        <f t="shared" si="33"/>
        <v>376</v>
      </c>
      <c r="AC76" s="186">
        <f t="shared" si="33"/>
        <v>426</v>
      </c>
      <c r="AD76" s="186">
        <f t="shared" si="33"/>
        <v>0</v>
      </c>
      <c r="AE76" s="186">
        <f t="shared" si="33"/>
        <v>10</v>
      </c>
      <c r="AF76" s="186">
        <f t="shared" si="33"/>
        <v>20</v>
      </c>
      <c r="AG76" s="186">
        <f t="shared" si="33"/>
        <v>0</v>
      </c>
      <c r="AH76" s="186">
        <f t="shared" si="33"/>
        <v>0</v>
      </c>
      <c r="AI76" s="288">
        <f>AI14+AI15+AI16+AI17+AI18+AI19+AI20+AI21+AI22+AI23+AI24+AI25+AI26+AI30+AI31+AI32+AI33+AI34+AI35+AI37+AI38+AI39+AI40+AI41+AI42+AI43+AI44+AI45+AI48+AI49+AI50+AI51+AI56+AI57+AI58+AI63+AI27+AI28</f>
        <v>624</v>
      </c>
      <c r="AJ76" s="288">
        <f t="shared" ref="AJ76:AR76" si="34">AJ14+AJ15+AJ16+AJ17+AJ18+AJ19+AJ20+AJ21+AJ22+AJ23+AJ24+AJ25+AJ26+AJ30+AJ31+AJ32+AJ33+AJ34+AJ35+AJ37+AJ38+AJ39+AJ40+AJ41+AJ42+AJ43+AJ44+AJ45+AJ48+AJ49+AJ50+AJ51+AJ56+AJ57+AJ58+AJ63+AJ27+AJ28</f>
        <v>94</v>
      </c>
      <c r="AK76" s="288">
        <f t="shared" si="34"/>
        <v>530</v>
      </c>
      <c r="AL76" s="288">
        <f t="shared" si="34"/>
        <v>240</v>
      </c>
      <c r="AM76" s="288">
        <f t="shared" si="34"/>
        <v>278</v>
      </c>
      <c r="AN76" s="288">
        <f t="shared" si="34"/>
        <v>0</v>
      </c>
      <c r="AO76" s="288">
        <f t="shared" si="34"/>
        <v>4</v>
      </c>
      <c r="AP76" s="288">
        <f t="shared" si="34"/>
        <v>8</v>
      </c>
      <c r="AQ76" s="288">
        <f t="shared" si="34"/>
        <v>0</v>
      </c>
      <c r="AR76" s="288">
        <f t="shared" si="34"/>
        <v>0</v>
      </c>
      <c r="AS76" s="288">
        <f>AS14+AS15+AS16+AS17+AS18+AS19+AS20+AS21+AS22+AS23+AS24+AS25+AS26+AS30+AS31+AS32+AS33+AS34+AS35+AS37+AS38+AS39+AS40+AS41+AS42+AS43+AS44+AS45+AS48+AS49+AS50+AS51+AS56+AS57+AS58+AS63+AS27+AS28</f>
        <v>734</v>
      </c>
      <c r="AT76" s="288">
        <f t="shared" ref="AT76:BB76" si="35">AT14+AT15+AT16+AT17+AT18+AT19+AT20+AT21+AT22+AT23+AT24+AT25+AT26+AT30+AT31+AT32+AT33+AT34+AT35+AT37+AT38+AT39+AT40+AT41+AT42+AT43+AT44+AT45+AT48+AT49+AT50+AT51+AT56+AT57+AT58+AT63+AT27+AT28</f>
        <v>120</v>
      </c>
      <c r="AU76" s="288">
        <f t="shared" si="35"/>
        <v>614</v>
      </c>
      <c r="AV76" s="288">
        <f t="shared" si="35"/>
        <v>204</v>
      </c>
      <c r="AW76" s="288">
        <f t="shared" si="35"/>
        <v>380</v>
      </c>
      <c r="AX76" s="288">
        <f t="shared" si="35"/>
        <v>0</v>
      </c>
      <c r="AY76" s="288">
        <f t="shared" si="35"/>
        <v>10</v>
      </c>
      <c r="AZ76" s="288">
        <f t="shared" si="35"/>
        <v>20</v>
      </c>
      <c r="BA76" s="288">
        <f t="shared" si="35"/>
        <v>0</v>
      </c>
      <c r="BB76" s="288">
        <f t="shared" si="35"/>
        <v>0</v>
      </c>
      <c r="BC76" s="289">
        <f>BC14+BC15+BC16+BC17+BC18+BC19+BC20+BC21+BC22+BC23+BC24+BC25+BC26+BC30+BC31+BC32+BC33+BC34+BC35+BC37+BC38+BC39+BC40+BC41+BC42+BC43+BC44+BC45+BC48+BC49+BC50+BC51+BC56+BC57+BC58+BC63+BC27+BC28</f>
        <v>420</v>
      </c>
      <c r="BD76" s="289">
        <f t="shared" ref="BD76:BL76" si="36">BD14+BD15+BD16+BD17+BD18+BD19+BD20+BD21+BD22+BD23+BD24+BD25+BD26+BD30+BD31+BD32+BD33+BD34+BD35+BD37+BD38+BD39+BD40+BD41+BD42+BD43+BD44+BD45+BD48+BD49+BD50+BD51+BD56+BD57+BD58+BD63+BD27+BD28</f>
        <v>60</v>
      </c>
      <c r="BE76" s="289">
        <f t="shared" si="36"/>
        <v>360</v>
      </c>
      <c r="BF76" s="289">
        <f t="shared" si="36"/>
        <v>116</v>
      </c>
      <c r="BG76" s="289">
        <f t="shared" si="36"/>
        <v>218</v>
      </c>
      <c r="BH76" s="289">
        <f t="shared" si="36"/>
        <v>20</v>
      </c>
      <c r="BI76" s="289">
        <f t="shared" si="36"/>
        <v>2</v>
      </c>
      <c r="BJ76" s="289">
        <f t="shared" si="36"/>
        <v>4</v>
      </c>
      <c r="BK76" s="289">
        <f t="shared" si="36"/>
        <v>0</v>
      </c>
      <c r="BL76" s="289">
        <f t="shared" si="36"/>
        <v>0</v>
      </c>
      <c r="BM76" s="289">
        <f>BM14+BM15+BM16+BM17+BM18+BM19+BM20+BM21+BM22+BM23+BM24+BM25+BM26+BM30+BM31+BM32+BM33+BM34+BM35+BM37+BM38+BM39+BM40+BM41+BM42+BM43+BM44+BM45+BM48+BM49+BM50+BM51+BM56+BM57+BM58+BM63+BM27+BM28</f>
        <v>310</v>
      </c>
      <c r="BN76" s="289">
        <f t="shared" ref="BN76:BV76" si="37">BN14+BN15+BN16+BN17+BN18+BN19+BN20+BN21+BN22+BN23+BN24+BN25+BN26+BN30+BN31+BN32+BN33+BN34+BN35+BN37+BN38+BN39+BN40+BN41+BN42+BN43+BN44+BN45+BN48+BN49+BN50+BN51+BN56+BN57+BN58+BN63+BN27+BN28</f>
        <v>50</v>
      </c>
      <c r="BO76" s="289">
        <f t="shared" si="37"/>
        <v>260</v>
      </c>
      <c r="BP76" s="289">
        <f t="shared" si="37"/>
        <v>82</v>
      </c>
      <c r="BQ76" s="289">
        <f t="shared" si="37"/>
        <v>172</v>
      </c>
      <c r="BR76" s="289">
        <f t="shared" si="37"/>
        <v>0</v>
      </c>
      <c r="BS76" s="289">
        <f t="shared" si="37"/>
        <v>2</v>
      </c>
      <c r="BT76" s="289">
        <f t="shared" si="37"/>
        <v>4</v>
      </c>
      <c r="BU76" s="289">
        <f t="shared" si="37"/>
        <v>0</v>
      </c>
      <c r="BV76" s="289">
        <f t="shared" si="37"/>
        <v>0</v>
      </c>
    </row>
    <row r="77" spans="1:75" ht="29.25" customHeight="1" x14ac:dyDescent="0.2">
      <c r="A77" s="347"/>
      <c r="B77" s="348"/>
      <c r="C77" s="348"/>
      <c r="D77" s="348"/>
      <c r="E77" s="348"/>
      <c r="F77" s="348"/>
      <c r="G77" s="348"/>
      <c r="H77" s="348"/>
      <c r="I77" s="349"/>
      <c r="J77" s="356" t="s">
        <v>168</v>
      </c>
      <c r="K77" s="357"/>
      <c r="L77" s="357"/>
      <c r="M77" s="357"/>
      <c r="N77" s="358"/>
      <c r="O77" s="80"/>
      <c r="P77" s="80"/>
      <c r="Q77" s="80"/>
      <c r="R77" s="80"/>
      <c r="S77" s="80"/>
      <c r="T77" s="80"/>
      <c r="U77" s="80"/>
      <c r="V77" s="80"/>
      <c r="W77" s="80"/>
      <c r="X77" s="194">
        <f>X52+X59+X64</f>
        <v>0</v>
      </c>
      <c r="Y77" s="194"/>
      <c r="Z77" s="194"/>
      <c r="AA77" s="194"/>
      <c r="AB77" s="194"/>
      <c r="AC77" s="194"/>
      <c r="AD77" s="194"/>
      <c r="AE77" s="194"/>
      <c r="AF77" s="194"/>
      <c r="AG77" s="194"/>
      <c r="AH77" s="165">
        <f>AH52+AH59+AH64</f>
        <v>0</v>
      </c>
      <c r="AI77" s="268"/>
      <c r="AJ77" s="209"/>
      <c r="AK77" s="209"/>
      <c r="AL77" s="209"/>
      <c r="AM77" s="209"/>
      <c r="AN77" s="209"/>
      <c r="AO77" s="209"/>
      <c r="AP77" s="209"/>
      <c r="AQ77" s="209"/>
      <c r="AR77" s="265">
        <f>AR52+AR59+AR64</f>
        <v>0</v>
      </c>
      <c r="AS77" s="209"/>
      <c r="AT77" s="209"/>
      <c r="AU77" s="209"/>
      <c r="AV77" s="209"/>
      <c r="AW77" s="209"/>
      <c r="AX77" s="209"/>
      <c r="AY77" s="209"/>
      <c r="AZ77" s="209"/>
      <c r="BA77" s="209"/>
      <c r="BB77" s="269">
        <f>BB52+BB59+BB64</f>
        <v>72</v>
      </c>
      <c r="BC77" s="272"/>
      <c r="BD77" s="237"/>
      <c r="BE77" s="237"/>
      <c r="BF77" s="237"/>
      <c r="BG77" s="237"/>
      <c r="BH77" s="237"/>
      <c r="BI77" s="237"/>
      <c r="BJ77" s="237"/>
      <c r="BK77" s="237"/>
      <c r="BL77" s="237">
        <f>BL52+BL59+BL64</f>
        <v>108</v>
      </c>
      <c r="BM77" s="237"/>
      <c r="BN77" s="237"/>
      <c r="BO77" s="237"/>
      <c r="BP77" s="237"/>
      <c r="BQ77" s="237"/>
      <c r="BR77" s="237"/>
      <c r="BS77" s="237"/>
      <c r="BT77" s="237"/>
      <c r="BU77" s="237"/>
      <c r="BV77" s="236">
        <f>BV52+BV59+BV64</f>
        <v>108</v>
      </c>
      <c r="BW77" s="25">
        <f>BV77+BL77+BB77+AR77+AH77+X77</f>
        <v>288</v>
      </c>
    </row>
    <row r="78" spans="1:75" ht="27" customHeight="1" x14ac:dyDescent="0.2">
      <c r="A78" s="335" t="s">
        <v>204</v>
      </c>
      <c r="B78" s="336"/>
      <c r="C78" s="336"/>
      <c r="D78" s="336"/>
      <c r="E78" s="336"/>
      <c r="F78" s="336"/>
      <c r="G78" s="336"/>
      <c r="H78" s="336"/>
      <c r="I78" s="337"/>
      <c r="J78" s="356" t="s">
        <v>173</v>
      </c>
      <c r="K78" s="357"/>
      <c r="L78" s="357"/>
      <c r="M78" s="357"/>
      <c r="N78" s="358"/>
      <c r="O78" s="157"/>
      <c r="P78" s="157"/>
      <c r="Q78" s="157"/>
      <c r="R78" s="157"/>
      <c r="S78" s="157"/>
      <c r="T78" s="157"/>
      <c r="U78" s="157"/>
      <c r="V78" s="157"/>
      <c r="W78" s="157"/>
      <c r="X78" s="194">
        <f>X53+X60+X65</f>
        <v>0</v>
      </c>
      <c r="Y78" s="194"/>
      <c r="Z78" s="194"/>
      <c r="AA78" s="194"/>
      <c r="AB78" s="194"/>
      <c r="AC78" s="194"/>
      <c r="AD78" s="194"/>
      <c r="AE78" s="194"/>
      <c r="AF78" s="194"/>
      <c r="AG78" s="194"/>
      <c r="AH78" s="165">
        <f>AH53+AH60+AH65</f>
        <v>0</v>
      </c>
      <c r="AI78" s="268"/>
      <c r="AJ78" s="209"/>
      <c r="AK78" s="209"/>
      <c r="AL78" s="209"/>
      <c r="AM78" s="209"/>
      <c r="AN78" s="209"/>
      <c r="AO78" s="209"/>
      <c r="AP78" s="209"/>
      <c r="AQ78" s="209"/>
      <c r="AR78" s="209">
        <f>AR53+AR60+AR65</f>
        <v>0</v>
      </c>
      <c r="AS78" s="209"/>
      <c r="AT78" s="209"/>
      <c r="AU78" s="209"/>
      <c r="AV78" s="209"/>
      <c r="AW78" s="209"/>
      <c r="AX78" s="209"/>
      <c r="AY78" s="209"/>
      <c r="AZ78" s="209"/>
      <c r="BA78" s="209"/>
      <c r="BB78" s="168">
        <f>BB53+BB60+BB65</f>
        <v>36</v>
      </c>
      <c r="BC78" s="272"/>
      <c r="BD78" s="237"/>
      <c r="BE78" s="237"/>
      <c r="BF78" s="237"/>
      <c r="BG78" s="237"/>
      <c r="BH78" s="237"/>
      <c r="BI78" s="237"/>
      <c r="BJ78" s="237"/>
      <c r="BK78" s="237"/>
      <c r="BL78" s="237">
        <f>BL53+BL60+BL65</f>
        <v>72</v>
      </c>
      <c r="BM78" s="237"/>
      <c r="BN78" s="237"/>
      <c r="BO78" s="237"/>
      <c r="BP78" s="237"/>
      <c r="BQ78" s="237"/>
      <c r="BR78" s="237"/>
      <c r="BS78" s="237"/>
      <c r="BT78" s="237"/>
      <c r="BU78" s="237"/>
      <c r="BV78" s="236">
        <f>BV53+BV60+BV65</f>
        <v>72</v>
      </c>
      <c r="BW78" s="85">
        <f>BV78+BL78+BB78+AR78+AH78+X78</f>
        <v>180</v>
      </c>
    </row>
    <row r="79" spans="1:75" s="76" customFormat="1" ht="27" customHeight="1" x14ac:dyDescent="0.2">
      <c r="A79" s="338"/>
      <c r="B79" s="339"/>
      <c r="C79" s="339"/>
      <c r="D79" s="339"/>
      <c r="E79" s="339"/>
      <c r="F79" s="339"/>
      <c r="G79" s="339"/>
      <c r="H79" s="339"/>
      <c r="I79" s="340"/>
      <c r="J79" s="356" t="s">
        <v>172</v>
      </c>
      <c r="K79" s="357"/>
      <c r="L79" s="357"/>
      <c r="M79" s="357"/>
      <c r="N79" s="358"/>
      <c r="O79" s="157"/>
      <c r="P79" s="157"/>
      <c r="Q79" s="157"/>
      <c r="R79" s="157"/>
      <c r="S79" s="157"/>
      <c r="T79" s="157"/>
      <c r="U79" s="157"/>
      <c r="V79" s="157"/>
      <c r="W79" s="157"/>
      <c r="X79" s="194"/>
      <c r="Y79" s="157"/>
      <c r="Z79" s="157"/>
      <c r="AA79" s="157"/>
      <c r="AB79" s="157"/>
      <c r="AC79" s="157"/>
      <c r="AD79" s="157"/>
      <c r="AE79" s="157"/>
      <c r="AF79" s="157"/>
      <c r="AG79" s="157"/>
      <c r="AH79" s="165"/>
      <c r="AI79" s="163"/>
      <c r="AJ79" s="163"/>
      <c r="AK79" s="163"/>
      <c r="AL79" s="163"/>
      <c r="AM79" s="163"/>
      <c r="AN79" s="163"/>
      <c r="AO79" s="163"/>
      <c r="AP79" s="163"/>
      <c r="AQ79" s="163"/>
      <c r="AR79" s="209"/>
      <c r="AS79" s="163"/>
      <c r="AT79" s="163"/>
      <c r="AU79" s="163"/>
      <c r="AV79" s="163"/>
      <c r="AW79" s="163"/>
      <c r="AX79" s="163"/>
      <c r="AY79" s="163"/>
      <c r="AZ79" s="163"/>
      <c r="BA79" s="163"/>
      <c r="BB79" s="168"/>
      <c r="BC79" s="235"/>
      <c r="BD79" s="235"/>
      <c r="BE79" s="235"/>
      <c r="BF79" s="235"/>
      <c r="BG79" s="235"/>
      <c r="BH79" s="235"/>
      <c r="BI79" s="235"/>
      <c r="BJ79" s="235"/>
      <c r="BK79" s="235"/>
      <c r="BL79" s="237"/>
      <c r="BM79" s="235"/>
      <c r="BN79" s="235"/>
      <c r="BO79" s="235"/>
      <c r="BP79" s="235"/>
      <c r="BQ79" s="235"/>
      <c r="BR79" s="235"/>
      <c r="BS79" s="235"/>
      <c r="BT79" s="235"/>
      <c r="BU79" s="235"/>
      <c r="BV79" s="236"/>
    </row>
    <row r="80" spans="1:75" ht="50.25" customHeight="1" x14ac:dyDescent="0.2">
      <c r="A80" s="338"/>
      <c r="B80" s="339"/>
      <c r="C80" s="339"/>
      <c r="D80" s="339"/>
      <c r="E80" s="339"/>
      <c r="F80" s="339"/>
      <c r="G80" s="339"/>
      <c r="H80" s="339"/>
      <c r="I80" s="340"/>
      <c r="J80" s="387" t="s">
        <v>248</v>
      </c>
      <c r="K80" s="388"/>
      <c r="L80" s="388"/>
      <c r="M80" s="388"/>
      <c r="N80" s="389"/>
      <c r="O80" s="384">
        <v>0</v>
      </c>
      <c r="P80" s="385"/>
      <c r="Q80" s="385"/>
      <c r="R80" s="385"/>
      <c r="S80" s="385"/>
      <c r="T80" s="385"/>
      <c r="U80" s="385"/>
      <c r="V80" s="385"/>
      <c r="W80" s="385"/>
      <c r="X80" s="386"/>
      <c r="Y80" s="385">
        <v>5</v>
      </c>
      <c r="Z80" s="385"/>
      <c r="AA80" s="385"/>
      <c r="AB80" s="385"/>
      <c r="AC80" s="385"/>
      <c r="AD80" s="385"/>
      <c r="AE80" s="385"/>
      <c r="AF80" s="385"/>
      <c r="AG80" s="385"/>
      <c r="AH80" s="396"/>
      <c r="AI80" s="416">
        <v>2</v>
      </c>
      <c r="AJ80" s="416"/>
      <c r="AK80" s="416"/>
      <c r="AL80" s="416"/>
      <c r="AM80" s="416"/>
      <c r="AN80" s="416"/>
      <c r="AO80" s="416"/>
      <c r="AP80" s="416"/>
      <c r="AQ80" s="416"/>
      <c r="AR80" s="417"/>
      <c r="AS80" s="438">
        <v>6</v>
      </c>
      <c r="AT80" s="416"/>
      <c r="AU80" s="416"/>
      <c r="AV80" s="416"/>
      <c r="AW80" s="416"/>
      <c r="AX80" s="416"/>
      <c r="AY80" s="416"/>
      <c r="AZ80" s="416"/>
      <c r="BA80" s="416"/>
      <c r="BB80" s="439"/>
      <c r="BC80" s="490">
        <v>2</v>
      </c>
      <c r="BD80" s="490"/>
      <c r="BE80" s="490"/>
      <c r="BF80" s="490"/>
      <c r="BG80" s="490"/>
      <c r="BH80" s="490"/>
      <c r="BI80" s="490"/>
      <c r="BJ80" s="490"/>
      <c r="BK80" s="490"/>
      <c r="BL80" s="491"/>
      <c r="BM80" s="490">
        <v>2</v>
      </c>
      <c r="BN80" s="490"/>
      <c r="BO80" s="490"/>
      <c r="BP80" s="490"/>
      <c r="BQ80" s="490"/>
      <c r="BR80" s="490"/>
      <c r="BS80" s="490"/>
      <c r="BT80" s="490"/>
      <c r="BU80" s="490"/>
      <c r="BV80" s="492"/>
    </row>
    <row r="81" spans="1:74" x14ac:dyDescent="0.2">
      <c r="A81" s="338"/>
      <c r="B81" s="339"/>
      <c r="C81" s="339"/>
      <c r="D81" s="339"/>
      <c r="E81" s="339"/>
      <c r="F81" s="339"/>
      <c r="G81" s="339"/>
      <c r="H81" s="339"/>
      <c r="I81" s="340"/>
      <c r="J81" s="390" t="s">
        <v>221</v>
      </c>
      <c r="K81" s="391"/>
      <c r="L81" s="391"/>
      <c r="M81" s="391"/>
      <c r="N81" s="392"/>
      <c r="O81" s="384">
        <v>2</v>
      </c>
      <c r="P81" s="385"/>
      <c r="Q81" s="385"/>
      <c r="R81" s="385"/>
      <c r="S81" s="385"/>
      <c r="T81" s="385"/>
      <c r="U81" s="385"/>
      <c r="V81" s="385"/>
      <c r="W81" s="385"/>
      <c r="X81" s="386"/>
      <c r="Y81" s="385">
        <v>8</v>
      </c>
      <c r="Z81" s="385"/>
      <c r="AA81" s="385"/>
      <c r="AB81" s="385"/>
      <c r="AC81" s="385"/>
      <c r="AD81" s="385"/>
      <c r="AE81" s="385"/>
      <c r="AF81" s="385"/>
      <c r="AG81" s="385"/>
      <c r="AH81" s="396"/>
      <c r="AI81" s="416">
        <v>5</v>
      </c>
      <c r="AJ81" s="416"/>
      <c r="AK81" s="416"/>
      <c r="AL81" s="416"/>
      <c r="AM81" s="416"/>
      <c r="AN81" s="416"/>
      <c r="AO81" s="416"/>
      <c r="AP81" s="416"/>
      <c r="AQ81" s="416"/>
      <c r="AR81" s="417"/>
      <c r="AS81" s="416">
        <v>5</v>
      </c>
      <c r="AT81" s="416"/>
      <c r="AU81" s="416"/>
      <c r="AV81" s="416"/>
      <c r="AW81" s="416"/>
      <c r="AX81" s="416"/>
      <c r="AY81" s="416"/>
      <c r="AZ81" s="416"/>
      <c r="BA81" s="416"/>
      <c r="BB81" s="440"/>
      <c r="BC81" s="490">
        <v>3</v>
      </c>
      <c r="BD81" s="490"/>
      <c r="BE81" s="490"/>
      <c r="BF81" s="490"/>
      <c r="BG81" s="490"/>
      <c r="BH81" s="490"/>
      <c r="BI81" s="490"/>
      <c r="BJ81" s="490"/>
      <c r="BK81" s="490"/>
      <c r="BL81" s="491"/>
      <c r="BM81" s="490">
        <v>3</v>
      </c>
      <c r="BN81" s="490"/>
      <c r="BO81" s="490"/>
      <c r="BP81" s="490"/>
      <c r="BQ81" s="490"/>
      <c r="BR81" s="490"/>
      <c r="BS81" s="490"/>
      <c r="BT81" s="490"/>
      <c r="BU81" s="490"/>
      <c r="BV81" s="492"/>
    </row>
    <row r="82" spans="1:74" x14ac:dyDescent="0.2">
      <c r="A82" s="341"/>
      <c r="B82" s="342"/>
      <c r="C82" s="342"/>
      <c r="D82" s="342"/>
      <c r="E82" s="342"/>
      <c r="F82" s="342"/>
      <c r="G82" s="342"/>
      <c r="H82" s="342"/>
      <c r="I82" s="343"/>
      <c r="J82" s="390" t="s">
        <v>222</v>
      </c>
      <c r="K82" s="391"/>
      <c r="L82" s="391"/>
      <c r="M82" s="391"/>
      <c r="N82" s="392"/>
      <c r="O82" s="384">
        <v>0</v>
      </c>
      <c r="P82" s="385"/>
      <c r="Q82" s="385"/>
      <c r="R82" s="385"/>
      <c r="S82" s="385"/>
      <c r="T82" s="385"/>
      <c r="U82" s="385"/>
      <c r="V82" s="385"/>
      <c r="W82" s="385"/>
      <c r="X82" s="386"/>
      <c r="Y82" s="385">
        <v>0</v>
      </c>
      <c r="Z82" s="385"/>
      <c r="AA82" s="385"/>
      <c r="AB82" s="385"/>
      <c r="AC82" s="385"/>
      <c r="AD82" s="385"/>
      <c r="AE82" s="385"/>
      <c r="AF82" s="385"/>
      <c r="AG82" s="385"/>
      <c r="AH82" s="396"/>
      <c r="AI82" s="416">
        <v>0</v>
      </c>
      <c r="AJ82" s="416"/>
      <c r="AK82" s="416"/>
      <c r="AL82" s="416"/>
      <c r="AM82" s="416"/>
      <c r="AN82" s="416"/>
      <c r="AO82" s="416"/>
      <c r="AP82" s="416"/>
      <c r="AQ82" s="416"/>
      <c r="AR82" s="417"/>
      <c r="AS82" s="416">
        <v>0</v>
      </c>
      <c r="AT82" s="416"/>
      <c r="AU82" s="416"/>
      <c r="AV82" s="416"/>
      <c r="AW82" s="416"/>
      <c r="AX82" s="416"/>
      <c r="AY82" s="416"/>
      <c r="AZ82" s="416"/>
      <c r="BA82" s="416"/>
      <c r="BB82" s="440"/>
      <c r="BC82" s="490">
        <v>0</v>
      </c>
      <c r="BD82" s="490"/>
      <c r="BE82" s="490"/>
      <c r="BF82" s="490"/>
      <c r="BG82" s="490"/>
      <c r="BH82" s="490"/>
      <c r="BI82" s="490"/>
      <c r="BJ82" s="490"/>
      <c r="BK82" s="490"/>
      <c r="BL82" s="491"/>
      <c r="BM82" s="490">
        <v>0</v>
      </c>
      <c r="BN82" s="490"/>
      <c r="BO82" s="490"/>
      <c r="BP82" s="490"/>
      <c r="BQ82" s="490"/>
      <c r="BR82" s="490"/>
      <c r="BS82" s="490"/>
      <c r="BT82" s="490"/>
      <c r="BU82" s="490"/>
      <c r="BV82" s="492"/>
    </row>
    <row r="83" spans="1:74" x14ac:dyDescent="0.2">
      <c r="C83" s="85"/>
    </row>
    <row r="84" spans="1:74" x14ac:dyDescent="0.2">
      <c r="C84" s="85"/>
    </row>
    <row r="85" spans="1:74" x14ac:dyDescent="0.2">
      <c r="C85" s="85"/>
    </row>
    <row r="86" spans="1:74" x14ac:dyDescent="0.2">
      <c r="C86" s="85"/>
    </row>
    <row r="87" spans="1:74" x14ac:dyDescent="0.2">
      <c r="C87" s="85"/>
    </row>
    <row r="88" spans="1:74" x14ac:dyDescent="0.2">
      <c r="C88" s="85"/>
    </row>
    <row r="89" spans="1:74" x14ac:dyDescent="0.2">
      <c r="C89" s="85"/>
    </row>
    <row r="90" spans="1:74" x14ac:dyDescent="0.2">
      <c r="C90" s="85"/>
    </row>
    <row r="91" spans="1:74" x14ac:dyDescent="0.2">
      <c r="C91" s="85"/>
    </row>
    <row r="92" spans="1:74" x14ac:dyDescent="0.2">
      <c r="C92" s="85"/>
    </row>
    <row r="93" spans="1:74" x14ac:dyDescent="0.2">
      <c r="C93" s="85"/>
    </row>
    <row r="94" spans="1:74" x14ac:dyDescent="0.2">
      <c r="C94" s="85"/>
    </row>
    <row r="95" spans="1:74" x14ac:dyDescent="0.2">
      <c r="C95" s="85"/>
    </row>
    <row r="96" spans="1:74" x14ac:dyDescent="0.2">
      <c r="C96" s="85"/>
    </row>
    <row r="97" spans="3:3" x14ac:dyDescent="0.2">
      <c r="C97" s="85"/>
    </row>
    <row r="98" spans="3:3" x14ac:dyDescent="0.2">
      <c r="C98" s="85"/>
    </row>
    <row r="99" spans="3:3" x14ac:dyDescent="0.2">
      <c r="C99" s="85"/>
    </row>
    <row r="100" spans="3:3" x14ac:dyDescent="0.2">
      <c r="C100" s="85"/>
    </row>
    <row r="101" spans="3:3" x14ac:dyDescent="0.2">
      <c r="C101" s="85"/>
    </row>
    <row r="102" spans="3:3" x14ac:dyDescent="0.2">
      <c r="C102" s="85"/>
    </row>
    <row r="103" spans="3:3" x14ac:dyDescent="0.2">
      <c r="C103" s="85"/>
    </row>
    <row r="104" spans="3:3" x14ac:dyDescent="0.2">
      <c r="C104" s="85"/>
    </row>
    <row r="105" spans="3:3" x14ac:dyDescent="0.2">
      <c r="C105" s="85"/>
    </row>
    <row r="106" spans="3:3" x14ac:dyDescent="0.2">
      <c r="C106" s="85"/>
    </row>
    <row r="107" spans="3:3" x14ac:dyDescent="0.2">
      <c r="C107" s="85"/>
    </row>
    <row r="108" spans="3:3" x14ac:dyDescent="0.2">
      <c r="C108" s="85"/>
    </row>
    <row r="109" spans="3:3" x14ac:dyDescent="0.2">
      <c r="C109" s="85"/>
    </row>
    <row r="110" spans="3:3" x14ac:dyDescent="0.2">
      <c r="C110" s="85"/>
    </row>
    <row r="111" spans="3:3" x14ac:dyDescent="0.2">
      <c r="C111" s="85"/>
    </row>
    <row r="112" spans="3:3" x14ac:dyDescent="0.2">
      <c r="C112" s="85"/>
    </row>
    <row r="113" spans="3:3" x14ac:dyDescent="0.2">
      <c r="C113" s="85"/>
    </row>
    <row r="114" spans="3:3" x14ac:dyDescent="0.2">
      <c r="C114" s="252"/>
    </row>
    <row r="115" spans="3:3" x14ac:dyDescent="0.2">
      <c r="C115" s="85"/>
    </row>
    <row r="116" spans="3:3" x14ac:dyDescent="0.2">
      <c r="C116" s="85"/>
    </row>
    <row r="117" spans="3:3" x14ac:dyDescent="0.2">
      <c r="C117" s="85"/>
    </row>
    <row r="118" spans="3:3" x14ac:dyDescent="0.2">
      <c r="C118" s="85"/>
    </row>
    <row r="119" spans="3:3" x14ac:dyDescent="0.2">
      <c r="C119" s="85"/>
    </row>
    <row r="120" spans="3:3" x14ac:dyDescent="0.2">
      <c r="C120" s="85"/>
    </row>
    <row r="121" spans="3:3" x14ac:dyDescent="0.2">
      <c r="C121" s="85"/>
    </row>
    <row r="122" spans="3:3" x14ac:dyDescent="0.2">
      <c r="C122" s="85"/>
    </row>
    <row r="123" spans="3:3" x14ac:dyDescent="0.2">
      <c r="C123" s="85"/>
    </row>
    <row r="124" spans="3:3" x14ac:dyDescent="0.2">
      <c r="C124" s="85"/>
    </row>
    <row r="125" spans="3:3" x14ac:dyDescent="0.2">
      <c r="C125" s="85"/>
    </row>
    <row r="126" spans="3:3" x14ac:dyDescent="0.2">
      <c r="C126" s="85"/>
    </row>
    <row r="127" spans="3:3" x14ac:dyDescent="0.2">
      <c r="C127" s="85"/>
    </row>
    <row r="128" spans="3:3" x14ac:dyDescent="0.2">
      <c r="C128" s="85"/>
    </row>
    <row r="129" spans="3:3" x14ac:dyDescent="0.2">
      <c r="C129" s="85"/>
    </row>
    <row r="130" spans="3:3" x14ac:dyDescent="0.2">
      <c r="C130" s="85"/>
    </row>
    <row r="131" spans="3:3" x14ac:dyDescent="0.2">
      <c r="C131" s="85"/>
    </row>
    <row r="132" spans="3:3" x14ac:dyDescent="0.2">
      <c r="C132" s="85"/>
    </row>
    <row r="133" spans="3:3" x14ac:dyDescent="0.2">
      <c r="C133" s="85"/>
    </row>
    <row r="134" spans="3:3" x14ac:dyDescent="0.2">
      <c r="C134" s="85"/>
    </row>
    <row r="135" spans="3:3" x14ac:dyDescent="0.2">
      <c r="C135" s="85"/>
    </row>
    <row r="136" spans="3:3" x14ac:dyDescent="0.2">
      <c r="C136" s="85"/>
    </row>
    <row r="137" spans="3:3" x14ac:dyDescent="0.2">
      <c r="C137" s="85"/>
    </row>
    <row r="138" spans="3:3" x14ac:dyDescent="0.2">
      <c r="C138" s="85"/>
    </row>
    <row r="139" spans="3:3" x14ac:dyDescent="0.2">
      <c r="C139" s="85"/>
    </row>
    <row r="140" spans="3:3" x14ac:dyDescent="0.2">
      <c r="C140" s="85"/>
    </row>
    <row r="141" spans="3:3" x14ac:dyDescent="0.2">
      <c r="C141" s="85"/>
    </row>
    <row r="142" spans="3:3" x14ac:dyDescent="0.2">
      <c r="C142" s="85"/>
    </row>
    <row r="143" spans="3:3" x14ac:dyDescent="0.2">
      <c r="C143" s="85"/>
    </row>
    <row r="144" spans="3:3" x14ac:dyDescent="0.2">
      <c r="C144" s="85"/>
    </row>
    <row r="145" spans="3:3" x14ac:dyDescent="0.2">
      <c r="C145" s="85"/>
    </row>
    <row r="146" spans="3:3" x14ac:dyDescent="0.2">
      <c r="C146" s="85"/>
    </row>
    <row r="147" spans="3:3" x14ac:dyDescent="0.2">
      <c r="C147" s="85"/>
    </row>
    <row r="148" spans="3:3" x14ac:dyDescent="0.2">
      <c r="C148" s="85"/>
    </row>
    <row r="149" spans="3:3" x14ac:dyDescent="0.2">
      <c r="C149" s="85"/>
    </row>
    <row r="150" spans="3:3" x14ac:dyDescent="0.2">
      <c r="C150" s="85"/>
    </row>
    <row r="151" spans="3:3" x14ac:dyDescent="0.2">
      <c r="C151" s="85"/>
    </row>
    <row r="152" spans="3:3" x14ac:dyDescent="0.2">
      <c r="C152" s="85"/>
    </row>
    <row r="153" spans="3:3" x14ac:dyDescent="0.2">
      <c r="C153" s="85"/>
    </row>
    <row r="154" spans="3:3" x14ac:dyDescent="0.2">
      <c r="C154" s="85"/>
    </row>
    <row r="155" spans="3:3" x14ac:dyDescent="0.2">
      <c r="C155" s="85"/>
    </row>
    <row r="156" spans="3:3" x14ac:dyDescent="0.2">
      <c r="C156" s="85"/>
    </row>
    <row r="157" spans="3:3" x14ac:dyDescent="0.2">
      <c r="C157" s="85"/>
    </row>
    <row r="158" spans="3:3" x14ac:dyDescent="0.2">
      <c r="C158" s="85"/>
    </row>
    <row r="159" spans="3:3" x14ac:dyDescent="0.2">
      <c r="C159" s="85"/>
    </row>
    <row r="160" spans="3:3" x14ac:dyDescent="0.2">
      <c r="C160" s="85"/>
    </row>
    <row r="161" spans="3:3" x14ac:dyDescent="0.2">
      <c r="C161" s="85"/>
    </row>
    <row r="162" spans="3:3" x14ac:dyDescent="0.2">
      <c r="C162" s="85"/>
    </row>
    <row r="163" spans="3:3" x14ac:dyDescent="0.2">
      <c r="C163" s="85"/>
    </row>
    <row r="164" spans="3:3" x14ac:dyDescent="0.2">
      <c r="C164" s="85"/>
    </row>
    <row r="165" spans="3:3" x14ac:dyDescent="0.2">
      <c r="C165" s="85"/>
    </row>
    <row r="166" spans="3:3" x14ac:dyDescent="0.2">
      <c r="C166" s="85"/>
    </row>
    <row r="167" spans="3:3" x14ac:dyDescent="0.2">
      <c r="C167" s="85"/>
    </row>
    <row r="168" spans="3:3" x14ac:dyDescent="0.2">
      <c r="C168" s="85"/>
    </row>
    <row r="169" spans="3:3" x14ac:dyDescent="0.2">
      <c r="C169" s="85"/>
    </row>
    <row r="170" spans="3:3" x14ac:dyDescent="0.2">
      <c r="C170" s="85"/>
    </row>
    <row r="171" spans="3:3" x14ac:dyDescent="0.2">
      <c r="C171" s="85"/>
    </row>
    <row r="172" spans="3:3" x14ac:dyDescent="0.2">
      <c r="C172" s="85"/>
    </row>
    <row r="173" spans="3:3" x14ac:dyDescent="0.2">
      <c r="C173" s="85"/>
    </row>
    <row r="174" spans="3:3" x14ac:dyDescent="0.2">
      <c r="C174" s="85"/>
    </row>
    <row r="175" spans="3:3" x14ac:dyDescent="0.2">
      <c r="C175" s="85"/>
    </row>
    <row r="176" spans="3:3" x14ac:dyDescent="0.2">
      <c r="C176" s="85"/>
    </row>
    <row r="177" spans="3:3" x14ac:dyDescent="0.2">
      <c r="C177" s="85"/>
    </row>
    <row r="178" spans="3:3" x14ac:dyDescent="0.2">
      <c r="C178" s="85"/>
    </row>
    <row r="179" spans="3:3" x14ac:dyDescent="0.2">
      <c r="C179" s="85"/>
    </row>
    <row r="180" spans="3:3" x14ac:dyDescent="0.2">
      <c r="C180" s="85"/>
    </row>
    <row r="181" spans="3:3" x14ac:dyDescent="0.2">
      <c r="C181" s="85"/>
    </row>
    <row r="182" spans="3:3" x14ac:dyDescent="0.2">
      <c r="C182" s="85"/>
    </row>
    <row r="183" spans="3:3" x14ac:dyDescent="0.2">
      <c r="C183" s="85"/>
    </row>
    <row r="184" spans="3:3" x14ac:dyDescent="0.2">
      <c r="C184" s="85"/>
    </row>
    <row r="185" spans="3:3" x14ac:dyDescent="0.2">
      <c r="C185" s="85"/>
    </row>
    <row r="186" spans="3:3" x14ac:dyDescent="0.2">
      <c r="C186" s="85"/>
    </row>
    <row r="187" spans="3:3" x14ac:dyDescent="0.2">
      <c r="C187" s="85"/>
    </row>
    <row r="188" spans="3:3" x14ac:dyDescent="0.2">
      <c r="C188" s="85"/>
    </row>
    <row r="189" spans="3:3" x14ac:dyDescent="0.2">
      <c r="C189" s="85"/>
    </row>
    <row r="190" spans="3:3" x14ac:dyDescent="0.2">
      <c r="C190" s="85"/>
    </row>
    <row r="191" spans="3:3" x14ac:dyDescent="0.2">
      <c r="C191" s="85"/>
    </row>
    <row r="192" spans="3:3" x14ac:dyDescent="0.2">
      <c r="C192" s="85"/>
    </row>
    <row r="193" spans="3:3" x14ac:dyDescent="0.2">
      <c r="C193" s="85"/>
    </row>
    <row r="194" spans="3:3" x14ac:dyDescent="0.2">
      <c r="C194" s="85"/>
    </row>
    <row r="195" spans="3:3" x14ac:dyDescent="0.2">
      <c r="C195" s="85"/>
    </row>
    <row r="196" spans="3:3" x14ac:dyDescent="0.2">
      <c r="C196" s="85"/>
    </row>
    <row r="197" spans="3:3" x14ac:dyDescent="0.2">
      <c r="C197" s="85"/>
    </row>
    <row r="198" spans="3:3" x14ac:dyDescent="0.2">
      <c r="C198" s="85"/>
    </row>
    <row r="199" spans="3:3" x14ac:dyDescent="0.2">
      <c r="C199" s="85"/>
    </row>
    <row r="200" spans="3:3" x14ac:dyDescent="0.2">
      <c r="C200" s="85"/>
    </row>
    <row r="201" spans="3:3" x14ac:dyDescent="0.2">
      <c r="C201" s="85"/>
    </row>
    <row r="202" spans="3:3" x14ac:dyDescent="0.2">
      <c r="C202" s="85"/>
    </row>
    <row r="203" spans="3:3" x14ac:dyDescent="0.2">
      <c r="C203" s="85"/>
    </row>
    <row r="204" spans="3:3" x14ac:dyDescent="0.2">
      <c r="C204" s="85"/>
    </row>
    <row r="205" spans="3:3" x14ac:dyDescent="0.2">
      <c r="C205" s="85"/>
    </row>
    <row r="206" spans="3:3" x14ac:dyDescent="0.2">
      <c r="C206" s="85"/>
    </row>
    <row r="207" spans="3:3" x14ac:dyDescent="0.2">
      <c r="C207" s="85"/>
    </row>
    <row r="208" spans="3:3" x14ac:dyDescent="0.2">
      <c r="C208" s="85"/>
    </row>
    <row r="209" spans="3:3" x14ac:dyDescent="0.2">
      <c r="C209" s="85"/>
    </row>
    <row r="210" spans="3:3" x14ac:dyDescent="0.2">
      <c r="C210" s="85"/>
    </row>
    <row r="211" spans="3:3" x14ac:dyDescent="0.2">
      <c r="C211" s="85"/>
    </row>
    <row r="212" spans="3:3" x14ac:dyDescent="0.2">
      <c r="C212" s="85"/>
    </row>
    <row r="213" spans="3:3" x14ac:dyDescent="0.2">
      <c r="C213" s="85"/>
    </row>
    <row r="214" spans="3:3" x14ac:dyDescent="0.2">
      <c r="C214" s="85"/>
    </row>
    <row r="215" spans="3:3" x14ac:dyDescent="0.2">
      <c r="C215" s="85"/>
    </row>
    <row r="216" spans="3:3" x14ac:dyDescent="0.2">
      <c r="C216" s="85"/>
    </row>
    <row r="217" spans="3:3" x14ac:dyDescent="0.2">
      <c r="C217" s="85"/>
    </row>
    <row r="218" spans="3:3" x14ac:dyDescent="0.2">
      <c r="C218" s="85"/>
    </row>
    <row r="219" spans="3:3" x14ac:dyDescent="0.2">
      <c r="C219" s="85"/>
    </row>
    <row r="220" spans="3:3" x14ac:dyDescent="0.2">
      <c r="C220" s="85"/>
    </row>
    <row r="221" spans="3:3" x14ac:dyDescent="0.2">
      <c r="C221" s="85"/>
    </row>
    <row r="222" spans="3:3" x14ac:dyDescent="0.2">
      <c r="C222" s="85"/>
    </row>
    <row r="223" spans="3:3" x14ac:dyDescent="0.2">
      <c r="C223" s="85"/>
    </row>
    <row r="224" spans="3:3" x14ac:dyDescent="0.2">
      <c r="C224" s="85"/>
    </row>
    <row r="225" spans="3:3" x14ac:dyDescent="0.2">
      <c r="C225" s="85"/>
    </row>
    <row r="226" spans="3:3" x14ac:dyDescent="0.2">
      <c r="C226" s="85"/>
    </row>
    <row r="227" spans="3:3" x14ac:dyDescent="0.2">
      <c r="C227" s="85"/>
    </row>
    <row r="228" spans="3:3" x14ac:dyDescent="0.2">
      <c r="C228" s="85"/>
    </row>
    <row r="229" spans="3:3" x14ac:dyDescent="0.2">
      <c r="C229" s="85"/>
    </row>
    <row r="230" spans="3:3" x14ac:dyDescent="0.2">
      <c r="C230" s="85"/>
    </row>
    <row r="231" spans="3:3" x14ac:dyDescent="0.2">
      <c r="C231" s="85"/>
    </row>
    <row r="232" spans="3:3" x14ac:dyDescent="0.2">
      <c r="C232" s="85"/>
    </row>
    <row r="233" spans="3:3" x14ac:dyDescent="0.2">
      <c r="C233" s="85"/>
    </row>
    <row r="234" spans="3:3" x14ac:dyDescent="0.2">
      <c r="C234" s="85"/>
    </row>
    <row r="235" spans="3:3" x14ac:dyDescent="0.2">
      <c r="C235" s="85"/>
    </row>
    <row r="236" spans="3:3" x14ac:dyDescent="0.2">
      <c r="C236" s="85"/>
    </row>
    <row r="237" spans="3:3" x14ac:dyDescent="0.2">
      <c r="C237" s="85"/>
    </row>
    <row r="238" spans="3:3" x14ac:dyDescent="0.2">
      <c r="C238" s="85"/>
    </row>
    <row r="239" spans="3:3" x14ac:dyDescent="0.2">
      <c r="C239" s="85"/>
    </row>
    <row r="240" spans="3:3" x14ac:dyDescent="0.2">
      <c r="C240" s="85"/>
    </row>
    <row r="241" spans="3:3" x14ac:dyDescent="0.2">
      <c r="C241" s="85"/>
    </row>
    <row r="242" spans="3:3" x14ac:dyDescent="0.2">
      <c r="C242" s="85"/>
    </row>
    <row r="243" spans="3:3" x14ac:dyDescent="0.2">
      <c r="C243" s="85"/>
    </row>
    <row r="244" spans="3:3" x14ac:dyDescent="0.2">
      <c r="C244" s="85"/>
    </row>
    <row r="245" spans="3:3" x14ac:dyDescent="0.2">
      <c r="C245" s="85"/>
    </row>
    <row r="246" spans="3:3" x14ac:dyDescent="0.2">
      <c r="C246" s="85"/>
    </row>
    <row r="247" spans="3:3" x14ac:dyDescent="0.2">
      <c r="C247" s="85"/>
    </row>
    <row r="248" spans="3:3" x14ac:dyDescent="0.2">
      <c r="C248" s="85"/>
    </row>
    <row r="249" spans="3:3" x14ac:dyDescent="0.2">
      <c r="C249" s="85"/>
    </row>
    <row r="250" spans="3:3" x14ac:dyDescent="0.2">
      <c r="C250" s="85"/>
    </row>
    <row r="251" spans="3:3" x14ac:dyDescent="0.2">
      <c r="C251" s="85"/>
    </row>
    <row r="252" spans="3:3" x14ac:dyDescent="0.2">
      <c r="C252" s="85"/>
    </row>
    <row r="253" spans="3:3" x14ac:dyDescent="0.2">
      <c r="C253" s="85"/>
    </row>
    <row r="254" spans="3:3" x14ac:dyDescent="0.2">
      <c r="C254" s="85"/>
    </row>
    <row r="255" spans="3:3" x14ac:dyDescent="0.2">
      <c r="C255" s="85"/>
    </row>
    <row r="256" spans="3:3" x14ac:dyDescent="0.2">
      <c r="C256" s="85"/>
    </row>
    <row r="257" spans="3:3" x14ac:dyDescent="0.2">
      <c r="C257" s="85"/>
    </row>
    <row r="258" spans="3:3" x14ac:dyDescent="0.2">
      <c r="C258" s="85"/>
    </row>
    <row r="259" spans="3:3" x14ac:dyDescent="0.2">
      <c r="C259" s="85"/>
    </row>
    <row r="260" spans="3:3" x14ac:dyDescent="0.2">
      <c r="C260" s="85"/>
    </row>
    <row r="261" spans="3:3" x14ac:dyDescent="0.2">
      <c r="C261" s="85"/>
    </row>
    <row r="262" spans="3:3" x14ac:dyDescent="0.2">
      <c r="C262" s="85"/>
    </row>
    <row r="263" spans="3:3" x14ac:dyDescent="0.2">
      <c r="C263" s="85"/>
    </row>
    <row r="264" spans="3:3" x14ac:dyDescent="0.2">
      <c r="C264" s="85"/>
    </row>
    <row r="265" spans="3:3" x14ac:dyDescent="0.2">
      <c r="C265" s="85"/>
    </row>
    <row r="266" spans="3:3" x14ac:dyDescent="0.2">
      <c r="C266" s="85"/>
    </row>
    <row r="267" spans="3:3" x14ac:dyDescent="0.2">
      <c r="C267" s="85"/>
    </row>
    <row r="268" spans="3:3" x14ac:dyDescent="0.2">
      <c r="C268" s="85"/>
    </row>
    <row r="269" spans="3:3" x14ac:dyDescent="0.2">
      <c r="C269" s="85"/>
    </row>
    <row r="270" spans="3:3" x14ac:dyDescent="0.2">
      <c r="C270" s="85"/>
    </row>
    <row r="271" spans="3:3" x14ac:dyDescent="0.2">
      <c r="C271" s="85"/>
    </row>
    <row r="272" spans="3:3" x14ac:dyDescent="0.2">
      <c r="C272" s="85"/>
    </row>
    <row r="273" spans="3:3" x14ac:dyDescent="0.2">
      <c r="C273" s="85"/>
    </row>
    <row r="274" spans="3:3" x14ac:dyDescent="0.2">
      <c r="C274" s="85"/>
    </row>
    <row r="275" spans="3:3" x14ac:dyDescent="0.2">
      <c r="C275" s="85"/>
    </row>
    <row r="276" spans="3:3" x14ac:dyDescent="0.2">
      <c r="C276" s="85"/>
    </row>
    <row r="277" spans="3:3" x14ac:dyDescent="0.2">
      <c r="C277" s="85"/>
    </row>
    <row r="278" spans="3:3" x14ac:dyDescent="0.2">
      <c r="C278" s="85"/>
    </row>
    <row r="279" spans="3:3" x14ac:dyDescent="0.2">
      <c r="C279" s="85"/>
    </row>
    <row r="280" spans="3:3" x14ac:dyDescent="0.2">
      <c r="C280" s="85"/>
    </row>
    <row r="281" spans="3:3" x14ac:dyDescent="0.2">
      <c r="C281" s="85"/>
    </row>
    <row r="282" spans="3:3" x14ac:dyDescent="0.2">
      <c r="C282" s="85"/>
    </row>
    <row r="283" spans="3:3" x14ac:dyDescent="0.2">
      <c r="C283" s="85"/>
    </row>
    <row r="284" spans="3:3" x14ac:dyDescent="0.2">
      <c r="C284" s="85"/>
    </row>
    <row r="285" spans="3:3" x14ac:dyDescent="0.2">
      <c r="C285" s="85"/>
    </row>
    <row r="286" spans="3:3" x14ac:dyDescent="0.2">
      <c r="C286" s="85"/>
    </row>
    <row r="287" spans="3:3" x14ac:dyDescent="0.2">
      <c r="C287" s="85"/>
    </row>
    <row r="288" spans="3:3" x14ac:dyDescent="0.2">
      <c r="C288" s="85"/>
    </row>
    <row r="289" spans="3:3" x14ac:dyDescent="0.2">
      <c r="C289" s="85"/>
    </row>
    <row r="290" spans="3:3" x14ac:dyDescent="0.2">
      <c r="C290" s="85"/>
    </row>
    <row r="291" spans="3:3" x14ac:dyDescent="0.2">
      <c r="C291" s="85"/>
    </row>
    <row r="292" spans="3:3" x14ac:dyDescent="0.2">
      <c r="C292" s="85"/>
    </row>
    <row r="293" spans="3:3" x14ac:dyDescent="0.2">
      <c r="C293" s="85"/>
    </row>
    <row r="294" spans="3:3" x14ac:dyDescent="0.2">
      <c r="C294" s="85"/>
    </row>
    <row r="295" spans="3:3" x14ac:dyDescent="0.2">
      <c r="C295" s="85"/>
    </row>
    <row r="296" spans="3:3" x14ac:dyDescent="0.2">
      <c r="C296" s="85"/>
    </row>
    <row r="297" spans="3:3" x14ac:dyDescent="0.2">
      <c r="C297" s="85"/>
    </row>
    <row r="298" spans="3:3" x14ac:dyDescent="0.2">
      <c r="C298" s="85"/>
    </row>
    <row r="299" spans="3:3" x14ac:dyDescent="0.2">
      <c r="C299" s="85"/>
    </row>
    <row r="300" spans="3:3" x14ac:dyDescent="0.2">
      <c r="C300" s="85"/>
    </row>
    <row r="301" spans="3:3" x14ac:dyDescent="0.2">
      <c r="C301" s="85"/>
    </row>
    <row r="302" spans="3:3" x14ac:dyDescent="0.2">
      <c r="C302" s="85"/>
    </row>
    <row r="303" spans="3:3" x14ac:dyDescent="0.2">
      <c r="C303" s="85"/>
    </row>
    <row r="304" spans="3:3" x14ac:dyDescent="0.2">
      <c r="C304" s="85"/>
    </row>
    <row r="305" spans="3:3" x14ac:dyDescent="0.2">
      <c r="C305" s="85"/>
    </row>
    <row r="306" spans="3:3" x14ac:dyDescent="0.2">
      <c r="C306" s="85"/>
    </row>
    <row r="307" spans="3:3" x14ac:dyDescent="0.2">
      <c r="C307" s="85"/>
    </row>
    <row r="308" spans="3:3" x14ac:dyDescent="0.2">
      <c r="C308" s="85"/>
    </row>
    <row r="309" spans="3:3" x14ac:dyDescent="0.2">
      <c r="C309" s="85"/>
    </row>
    <row r="310" spans="3:3" x14ac:dyDescent="0.2">
      <c r="C310" s="85"/>
    </row>
    <row r="311" spans="3:3" x14ac:dyDescent="0.2">
      <c r="C311" s="85"/>
    </row>
    <row r="312" spans="3:3" x14ac:dyDescent="0.2">
      <c r="C312" s="85"/>
    </row>
    <row r="313" spans="3:3" x14ac:dyDescent="0.2">
      <c r="C313" s="85"/>
    </row>
    <row r="314" spans="3:3" x14ac:dyDescent="0.2">
      <c r="C314" s="85"/>
    </row>
    <row r="315" spans="3:3" x14ac:dyDescent="0.2">
      <c r="C315" s="85"/>
    </row>
    <row r="316" spans="3:3" x14ac:dyDescent="0.2">
      <c r="C316" s="85"/>
    </row>
    <row r="317" spans="3:3" x14ac:dyDescent="0.2">
      <c r="C317" s="85"/>
    </row>
    <row r="318" spans="3:3" x14ac:dyDescent="0.2">
      <c r="C318" s="85"/>
    </row>
    <row r="319" spans="3:3" x14ac:dyDescent="0.2">
      <c r="C319" s="85"/>
    </row>
    <row r="320" spans="3:3" x14ac:dyDescent="0.2">
      <c r="C320" s="85"/>
    </row>
    <row r="321" spans="3:3" x14ac:dyDescent="0.2">
      <c r="C321" s="85"/>
    </row>
    <row r="322" spans="3:3" x14ac:dyDescent="0.2">
      <c r="C322" s="85"/>
    </row>
    <row r="323" spans="3:3" x14ac:dyDescent="0.2">
      <c r="C323" s="85"/>
    </row>
    <row r="324" spans="3:3" x14ac:dyDescent="0.2">
      <c r="C324" s="85"/>
    </row>
    <row r="325" spans="3:3" x14ac:dyDescent="0.2">
      <c r="C325" s="85"/>
    </row>
    <row r="326" spans="3:3" x14ac:dyDescent="0.2">
      <c r="C326" s="85"/>
    </row>
    <row r="327" spans="3:3" x14ac:dyDescent="0.2">
      <c r="C327" s="85"/>
    </row>
    <row r="328" spans="3:3" x14ac:dyDescent="0.2">
      <c r="C328" s="85"/>
    </row>
    <row r="329" spans="3:3" x14ac:dyDescent="0.2">
      <c r="C329" s="85"/>
    </row>
    <row r="330" spans="3:3" x14ac:dyDescent="0.2">
      <c r="C330" s="85"/>
    </row>
    <row r="331" spans="3:3" x14ac:dyDescent="0.2">
      <c r="C331" s="85"/>
    </row>
    <row r="332" spans="3:3" x14ac:dyDescent="0.2">
      <c r="C332" s="85"/>
    </row>
    <row r="333" spans="3:3" x14ac:dyDescent="0.2">
      <c r="C333" s="85"/>
    </row>
    <row r="334" spans="3:3" x14ac:dyDescent="0.2">
      <c r="C334" s="85"/>
    </row>
    <row r="335" spans="3:3" x14ac:dyDescent="0.2">
      <c r="C335" s="85"/>
    </row>
    <row r="336" spans="3:3" x14ac:dyDescent="0.2">
      <c r="C336" s="85"/>
    </row>
    <row r="337" spans="3:3" x14ac:dyDescent="0.2">
      <c r="C337" s="85"/>
    </row>
    <row r="338" spans="3:3" x14ac:dyDescent="0.2">
      <c r="C338" s="85"/>
    </row>
    <row r="339" spans="3:3" x14ac:dyDescent="0.2">
      <c r="C339" s="85"/>
    </row>
    <row r="340" spans="3:3" x14ac:dyDescent="0.2">
      <c r="C340" s="85"/>
    </row>
    <row r="341" spans="3:3" x14ac:dyDescent="0.2">
      <c r="C341" s="85"/>
    </row>
    <row r="342" spans="3:3" x14ac:dyDescent="0.2">
      <c r="C342" s="85"/>
    </row>
    <row r="343" spans="3:3" x14ac:dyDescent="0.2">
      <c r="C343" s="85"/>
    </row>
    <row r="344" spans="3:3" x14ac:dyDescent="0.2">
      <c r="C344" s="85"/>
    </row>
    <row r="345" spans="3:3" x14ac:dyDescent="0.2">
      <c r="C345" s="85"/>
    </row>
    <row r="346" spans="3:3" x14ac:dyDescent="0.2">
      <c r="C346" s="85"/>
    </row>
    <row r="347" spans="3:3" x14ac:dyDescent="0.2">
      <c r="C347" s="85"/>
    </row>
    <row r="348" spans="3:3" x14ac:dyDescent="0.2">
      <c r="C348" s="85"/>
    </row>
    <row r="349" spans="3:3" x14ac:dyDescent="0.2">
      <c r="C349" s="85"/>
    </row>
    <row r="350" spans="3:3" x14ac:dyDescent="0.2">
      <c r="C350" s="85"/>
    </row>
    <row r="351" spans="3:3" x14ac:dyDescent="0.2">
      <c r="C351" s="85"/>
    </row>
    <row r="352" spans="3:3" x14ac:dyDescent="0.2">
      <c r="C352" s="85"/>
    </row>
    <row r="353" spans="3:3" x14ac:dyDescent="0.2">
      <c r="C353" s="85"/>
    </row>
    <row r="354" spans="3:3" x14ac:dyDescent="0.2">
      <c r="C354" s="85"/>
    </row>
    <row r="355" spans="3:3" x14ac:dyDescent="0.2">
      <c r="C355" s="85"/>
    </row>
    <row r="356" spans="3:3" x14ac:dyDescent="0.2">
      <c r="C356" s="85"/>
    </row>
    <row r="357" spans="3:3" x14ac:dyDescent="0.2">
      <c r="C357" s="85"/>
    </row>
    <row r="358" spans="3:3" x14ac:dyDescent="0.2">
      <c r="C358" s="85"/>
    </row>
    <row r="359" spans="3:3" x14ac:dyDescent="0.2">
      <c r="C359" s="85"/>
    </row>
    <row r="360" spans="3:3" x14ac:dyDescent="0.2">
      <c r="C360" s="85"/>
    </row>
    <row r="361" spans="3:3" x14ac:dyDescent="0.2">
      <c r="C361" s="85"/>
    </row>
    <row r="362" spans="3:3" x14ac:dyDescent="0.2">
      <c r="C362" s="85"/>
    </row>
    <row r="363" spans="3:3" x14ac:dyDescent="0.2">
      <c r="C363" s="85"/>
    </row>
    <row r="364" spans="3:3" x14ac:dyDescent="0.2">
      <c r="C364" s="85"/>
    </row>
    <row r="365" spans="3:3" x14ac:dyDescent="0.2">
      <c r="C365" s="85"/>
    </row>
    <row r="366" spans="3:3" x14ac:dyDescent="0.2">
      <c r="C366" s="85"/>
    </row>
    <row r="367" spans="3:3" x14ac:dyDescent="0.2">
      <c r="C367" s="85"/>
    </row>
    <row r="368" spans="3:3" x14ac:dyDescent="0.2">
      <c r="C368" s="85"/>
    </row>
    <row r="369" spans="3:3" x14ac:dyDescent="0.2">
      <c r="C369" s="85"/>
    </row>
    <row r="370" spans="3:3" x14ac:dyDescent="0.2">
      <c r="C370" s="85"/>
    </row>
    <row r="371" spans="3:3" x14ac:dyDescent="0.2">
      <c r="C371" s="85"/>
    </row>
    <row r="372" spans="3:3" x14ac:dyDescent="0.2">
      <c r="C372" s="85"/>
    </row>
    <row r="373" spans="3:3" x14ac:dyDescent="0.2">
      <c r="C373" s="85"/>
    </row>
    <row r="374" spans="3:3" x14ac:dyDescent="0.2">
      <c r="C374" s="85"/>
    </row>
    <row r="375" spans="3:3" x14ac:dyDescent="0.2">
      <c r="C375" s="85"/>
    </row>
    <row r="376" spans="3:3" x14ac:dyDescent="0.2">
      <c r="C376" s="85"/>
    </row>
    <row r="377" spans="3:3" x14ac:dyDescent="0.2">
      <c r="C377" s="85"/>
    </row>
    <row r="378" spans="3:3" x14ac:dyDescent="0.2">
      <c r="C378" s="85"/>
    </row>
    <row r="379" spans="3:3" x14ac:dyDescent="0.2">
      <c r="C379" s="85"/>
    </row>
    <row r="380" spans="3:3" x14ac:dyDescent="0.2">
      <c r="C380" s="85"/>
    </row>
    <row r="381" spans="3:3" x14ac:dyDescent="0.2">
      <c r="C381" s="85"/>
    </row>
    <row r="382" spans="3:3" x14ac:dyDescent="0.2">
      <c r="C382" s="85"/>
    </row>
    <row r="383" spans="3:3" x14ac:dyDescent="0.2">
      <c r="C383" s="85"/>
    </row>
    <row r="384" spans="3:3" x14ac:dyDescent="0.2">
      <c r="C384" s="85"/>
    </row>
    <row r="385" spans="3:3" x14ac:dyDescent="0.2">
      <c r="C385" s="85"/>
    </row>
    <row r="386" spans="3:3" x14ac:dyDescent="0.2">
      <c r="C386" s="85"/>
    </row>
    <row r="387" spans="3:3" x14ac:dyDescent="0.2">
      <c r="C387" s="85"/>
    </row>
    <row r="388" spans="3:3" x14ac:dyDescent="0.2">
      <c r="C388" s="85"/>
    </row>
    <row r="389" spans="3:3" x14ac:dyDescent="0.2">
      <c r="C389" s="85"/>
    </row>
    <row r="390" spans="3:3" x14ac:dyDescent="0.2">
      <c r="C390" s="85"/>
    </row>
    <row r="391" spans="3:3" x14ac:dyDescent="0.2">
      <c r="C391" s="85"/>
    </row>
    <row r="392" spans="3:3" x14ac:dyDescent="0.2">
      <c r="C392" s="85"/>
    </row>
    <row r="393" spans="3:3" x14ac:dyDescent="0.2">
      <c r="C393" s="85"/>
    </row>
    <row r="394" spans="3:3" x14ac:dyDescent="0.2">
      <c r="C394" s="85"/>
    </row>
    <row r="395" spans="3:3" x14ac:dyDescent="0.2">
      <c r="C395" s="85"/>
    </row>
    <row r="396" spans="3:3" x14ac:dyDescent="0.2">
      <c r="C396" s="85"/>
    </row>
    <row r="397" spans="3:3" x14ac:dyDescent="0.2">
      <c r="C397" s="85"/>
    </row>
    <row r="398" spans="3:3" x14ac:dyDescent="0.2">
      <c r="C398" s="85"/>
    </row>
    <row r="399" spans="3:3" x14ac:dyDescent="0.2">
      <c r="C399" s="85"/>
    </row>
    <row r="400" spans="3:3" x14ac:dyDescent="0.2">
      <c r="C400" s="85"/>
    </row>
    <row r="401" spans="3:3" x14ac:dyDescent="0.2">
      <c r="C401" s="85"/>
    </row>
    <row r="402" spans="3:3" x14ac:dyDescent="0.2">
      <c r="C402" s="85"/>
    </row>
    <row r="403" spans="3:3" x14ac:dyDescent="0.2">
      <c r="C403" s="85"/>
    </row>
    <row r="404" spans="3:3" x14ac:dyDescent="0.2">
      <c r="C404" s="85"/>
    </row>
    <row r="405" spans="3:3" x14ac:dyDescent="0.2">
      <c r="C405" s="85"/>
    </row>
    <row r="406" spans="3:3" x14ac:dyDescent="0.2">
      <c r="C406" s="85"/>
    </row>
    <row r="407" spans="3:3" x14ac:dyDescent="0.2">
      <c r="C407" s="85"/>
    </row>
    <row r="408" spans="3:3" x14ac:dyDescent="0.2">
      <c r="C408" s="85"/>
    </row>
    <row r="409" spans="3:3" x14ac:dyDescent="0.2">
      <c r="C409" s="85"/>
    </row>
    <row r="410" spans="3:3" x14ac:dyDescent="0.2">
      <c r="C410" s="85"/>
    </row>
    <row r="411" spans="3:3" x14ac:dyDescent="0.2">
      <c r="C411" s="85"/>
    </row>
    <row r="412" spans="3:3" x14ac:dyDescent="0.2">
      <c r="C412" s="85"/>
    </row>
    <row r="413" spans="3:3" x14ac:dyDescent="0.2">
      <c r="C413" s="85"/>
    </row>
    <row r="414" spans="3:3" x14ac:dyDescent="0.2">
      <c r="C414" s="85"/>
    </row>
    <row r="415" spans="3:3" x14ac:dyDescent="0.2">
      <c r="C415" s="85"/>
    </row>
    <row r="416" spans="3:3" x14ac:dyDescent="0.2">
      <c r="C416" s="85"/>
    </row>
    <row r="417" spans="3:3" x14ac:dyDescent="0.2">
      <c r="C417" s="85"/>
    </row>
    <row r="418" spans="3:3" x14ac:dyDescent="0.2">
      <c r="C418" s="85"/>
    </row>
    <row r="419" spans="3:3" x14ac:dyDescent="0.2">
      <c r="C419" s="85"/>
    </row>
    <row r="420" spans="3:3" x14ac:dyDescent="0.2">
      <c r="C420" s="85"/>
    </row>
    <row r="421" spans="3:3" x14ac:dyDescent="0.2">
      <c r="C421" s="85"/>
    </row>
    <row r="422" spans="3:3" x14ac:dyDescent="0.2">
      <c r="C422" s="85"/>
    </row>
    <row r="423" spans="3:3" x14ac:dyDescent="0.2">
      <c r="C423" s="85"/>
    </row>
    <row r="424" spans="3:3" x14ac:dyDescent="0.2">
      <c r="C424" s="85"/>
    </row>
    <row r="425" spans="3:3" x14ac:dyDescent="0.2">
      <c r="C425" s="85"/>
    </row>
    <row r="426" spans="3:3" x14ac:dyDescent="0.2">
      <c r="C426" s="85"/>
    </row>
    <row r="427" spans="3:3" x14ac:dyDescent="0.2">
      <c r="C427" s="85"/>
    </row>
    <row r="428" spans="3:3" x14ac:dyDescent="0.2">
      <c r="C428" s="85"/>
    </row>
    <row r="429" spans="3:3" x14ac:dyDescent="0.2">
      <c r="C429" s="85"/>
    </row>
    <row r="430" spans="3:3" x14ac:dyDescent="0.2">
      <c r="C430" s="85"/>
    </row>
    <row r="431" spans="3:3" x14ac:dyDescent="0.2">
      <c r="C431" s="85"/>
    </row>
    <row r="432" spans="3:3" x14ac:dyDescent="0.2">
      <c r="C432" s="85"/>
    </row>
    <row r="433" spans="3:3" x14ac:dyDescent="0.2">
      <c r="C433" s="85"/>
    </row>
    <row r="434" spans="3:3" x14ac:dyDescent="0.2">
      <c r="C434" s="85"/>
    </row>
    <row r="435" spans="3:3" x14ac:dyDescent="0.2">
      <c r="C435" s="85"/>
    </row>
    <row r="436" spans="3:3" x14ac:dyDescent="0.2">
      <c r="C436" s="85"/>
    </row>
    <row r="437" spans="3:3" x14ac:dyDescent="0.2">
      <c r="C437" s="85"/>
    </row>
    <row r="438" spans="3:3" x14ac:dyDescent="0.2">
      <c r="C438" s="85"/>
    </row>
    <row r="439" spans="3:3" x14ac:dyDescent="0.2">
      <c r="C439" s="85"/>
    </row>
    <row r="440" spans="3:3" x14ac:dyDescent="0.2">
      <c r="C440" s="85"/>
    </row>
    <row r="441" spans="3:3" x14ac:dyDescent="0.2">
      <c r="C441" s="85"/>
    </row>
    <row r="442" spans="3:3" x14ac:dyDescent="0.2">
      <c r="C442" s="85"/>
    </row>
    <row r="443" spans="3:3" x14ac:dyDescent="0.2">
      <c r="C443" s="85"/>
    </row>
    <row r="444" spans="3:3" x14ac:dyDescent="0.2">
      <c r="C444" s="85"/>
    </row>
    <row r="445" spans="3:3" x14ac:dyDescent="0.2">
      <c r="C445" s="85"/>
    </row>
    <row r="446" spans="3:3" x14ac:dyDescent="0.2">
      <c r="C446" s="85"/>
    </row>
    <row r="447" spans="3:3" x14ac:dyDescent="0.2">
      <c r="C447" s="85"/>
    </row>
    <row r="448" spans="3:3" x14ac:dyDescent="0.2">
      <c r="C448" s="85"/>
    </row>
    <row r="449" spans="3:3" x14ac:dyDescent="0.2">
      <c r="C449" s="85"/>
    </row>
    <row r="450" spans="3:3" x14ac:dyDescent="0.2">
      <c r="C450" s="85"/>
    </row>
    <row r="451" spans="3:3" x14ac:dyDescent="0.2">
      <c r="C451" s="85"/>
    </row>
    <row r="452" spans="3:3" x14ac:dyDescent="0.2">
      <c r="C452" s="85"/>
    </row>
    <row r="453" spans="3:3" x14ac:dyDescent="0.2">
      <c r="C453" s="85"/>
    </row>
    <row r="454" spans="3:3" x14ac:dyDescent="0.2">
      <c r="C454" s="85"/>
    </row>
    <row r="455" spans="3:3" x14ac:dyDescent="0.2">
      <c r="C455" s="85"/>
    </row>
    <row r="456" spans="3:3" x14ac:dyDescent="0.2">
      <c r="C456" s="85"/>
    </row>
    <row r="457" spans="3:3" x14ac:dyDescent="0.2">
      <c r="C457" s="85"/>
    </row>
    <row r="458" spans="3:3" x14ac:dyDescent="0.2">
      <c r="C458" s="85"/>
    </row>
    <row r="459" spans="3:3" x14ac:dyDescent="0.2">
      <c r="C459" s="85"/>
    </row>
    <row r="460" spans="3:3" x14ac:dyDescent="0.2">
      <c r="C460" s="85"/>
    </row>
    <row r="461" spans="3:3" x14ac:dyDescent="0.2">
      <c r="C461" s="85"/>
    </row>
    <row r="462" spans="3:3" x14ac:dyDescent="0.2">
      <c r="C462" s="85"/>
    </row>
    <row r="463" spans="3:3" x14ac:dyDescent="0.2">
      <c r="C463" s="85"/>
    </row>
    <row r="464" spans="3:3" x14ac:dyDescent="0.2">
      <c r="C464" s="85"/>
    </row>
    <row r="465" spans="3:3" x14ac:dyDescent="0.2">
      <c r="C465" s="85"/>
    </row>
    <row r="466" spans="3:3" x14ac:dyDescent="0.2">
      <c r="C466" s="85"/>
    </row>
    <row r="467" spans="3:3" x14ac:dyDescent="0.2">
      <c r="C467" s="85"/>
    </row>
    <row r="468" spans="3:3" x14ac:dyDescent="0.2">
      <c r="C468" s="85"/>
    </row>
    <row r="469" spans="3:3" x14ac:dyDescent="0.2">
      <c r="C469" s="85"/>
    </row>
    <row r="470" spans="3:3" x14ac:dyDescent="0.2">
      <c r="C470" s="85"/>
    </row>
    <row r="471" spans="3:3" x14ac:dyDescent="0.2">
      <c r="C471" s="85"/>
    </row>
    <row r="472" spans="3:3" x14ac:dyDescent="0.2">
      <c r="C472" s="85"/>
    </row>
    <row r="473" spans="3:3" x14ac:dyDescent="0.2">
      <c r="C473" s="85"/>
    </row>
    <row r="474" spans="3:3" x14ac:dyDescent="0.2">
      <c r="C474" s="85"/>
    </row>
    <row r="475" spans="3:3" x14ac:dyDescent="0.2">
      <c r="C475" s="85"/>
    </row>
    <row r="476" spans="3:3" x14ac:dyDescent="0.2">
      <c r="C476" s="85"/>
    </row>
    <row r="477" spans="3:3" x14ac:dyDescent="0.2">
      <c r="C477" s="85"/>
    </row>
    <row r="478" spans="3:3" x14ac:dyDescent="0.2">
      <c r="C478" s="85"/>
    </row>
    <row r="479" spans="3:3" x14ac:dyDescent="0.2">
      <c r="C479" s="85"/>
    </row>
    <row r="480" spans="3:3" x14ac:dyDescent="0.2">
      <c r="C480" s="85"/>
    </row>
    <row r="481" spans="3:3" x14ac:dyDescent="0.2">
      <c r="C481" s="85"/>
    </row>
    <row r="482" spans="3:3" x14ac:dyDescent="0.2">
      <c r="C482" s="85"/>
    </row>
    <row r="483" spans="3:3" x14ac:dyDescent="0.2">
      <c r="C483" s="85"/>
    </row>
    <row r="484" spans="3:3" x14ac:dyDescent="0.2">
      <c r="C484" s="85"/>
    </row>
    <row r="485" spans="3:3" x14ac:dyDescent="0.2">
      <c r="C485" s="85"/>
    </row>
    <row r="486" spans="3:3" x14ac:dyDescent="0.2">
      <c r="C486" s="85"/>
    </row>
    <row r="487" spans="3:3" x14ac:dyDescent="0.2">
      <c r="C487" s="85"/>
    </row>
    <row r="488" spans="3:3" x14ac:dyDescent="0.2">
      <c r="C488" s="85"/>
    </row>
    <row r="489" spans="3:3" x14ac:dyDescent="0.2">
      <c r="C489" s="85"/>
    </row>
    <row r="490" spans="3:3" x14ac:dyDescent="0.2">
      <c r="C490" s="85"/>
    </row>
    <row r="491" spans="3:3" x14ac:dyDescent="0.2">
      <c r="C491" s="85"/>
    </row>
    <row r="492" spans="3:3" x14ac:dyDescent="0.2">
      <c r="C492" s="85"/>
    </row>
    <row r="493" spans="3:3" x14ac:dyDescent="0.2">
      <c r="C493" s="85"/>
    </row>
    <row r="494" spans="3:3" x14ac:dyDescent="0.2">
      <c r="C494" s="85"/>
    </row>
    <row r="495" spans="3:3" x14ac:dyDescent="0.2">
      <c r="C495" s="85"/>
    </row>
    <row r="496" spans="3:3" x14ac:dyDescent="0.2">
      <c r="C496" s="85"/>
    </row>
    <row r="497" spans="3:3" x14ac:dyDescent="0.2">
      <c r="C497" s="85"/>
    </row>
    <row r="498" spans="3:3" x14ac:dyDescent="0.2">
      <c r="C498" s="85"/>
    </row>
    <row r="499" spans="3:3" x14ac:dyDescent="0.2">
      <c r="C499" s="85"/>
    </row>
    <row r="500" spans="3:3" x14ac:dyDescent="0.2">
      <c r="C500" s="85"/>
    </row>
    <row r="501" spans="3:3" x14ac:dyDescent="0.2">
      <c r="C501" s="85"/>
    </row>
    <row r="502" spans="3:3" x14ac:dyDescent="0.2">
      <c r="C502" s="85"/>
    </row>
    <row r="503" spans="3:3" x14ac:dyDescent="0.2">
      <c r="C503" s="85"/>
    </row>
    <row r="504" spans="3:3" x14ac:dyDescent="0.2">
      <c r="C504" s="85"/>
    </row>
    <row r="505" spans="3:3" x14ac:dyDescent="0.2">
      <c r="C505" s="85"/>
    </row>
    <row r="506" spans="3:3" x14ac:dyDescent="0.2">
      <c r="C506" s="85"/>
    </row>
    <row r="507" spans="3:3" x14ac:dyDescent="0.2">
      <c r="C507" s="85"/>
    </row>
    <row r="508" spans="3:3" x14ac:dyDescent="0.2">
      <c r="C508" s="85"/>
    </row>
    <row r="509" spans="3:3" x14ac:dyDescent="0.2">
      <c r="C509" s="85"/>
    </row>
    <row r="510" spans="3:3" x14ac:dyDescent="0.2">
      <c r="C510" s="85"/>
    </row>
    <row r="511" spans="3:3" x14ac:dyDescent="0.2">
      <c r="C511" s="85"/>
    </row>
    <row r="512" spans="3:3" x14ac:dyDescent="0.2">
      <c r="C512" s="85"/>
    </row>
    <row r="513" spans="3:3" x14ac:dyDescent="0.2">
      <c r="C513" s="85"/>
    </row>
    <row r="514" spans="3:3" x14ac:dyDescent="0.2">
      <c r="C514" s="85"/>
    </row>
    <row r="515" spans="3:3" x14ac:dyDescent="0.2">
      <c r="C515" s="85"/>
    </row>
    <row r="516" spans="3:3" x14ac:dyDescent="0.2">
      <c r="C516" s="85"/>
    </row>
    <row r="517" spans="3:3" x14ac:dyDescent="0.2">
      <c r="C517" s="85"/>
    </row>
    <row r="518" spans="3:3" x14ac:dyDescent="0.2">
      <c r="C518" s="85"/>
    </row>
    <row r="519" spans="3:3" x14ac:dyDescent="0.2">
      <c r="C519" s="85"/>
    </row>
    <row r="520" spans="3:3" x14ac:dyDescent="0.2">
      <c r="C520" s="85"/>
    </row>
    <row r="521" spans="3:3" x14ac:dyDescent="0.2">
      <c r="C521" s="85"/>
    </row>
    <row r="522" spans="3:3" x14ac:dyDescent="0.2">
      <c r="C522" s="85"/>
    </row>
    <row r="523" spans="3:3" x14ac:dyDescent="0.2">
      <c r="C523" s="85"/>
    </row>
    <row r="524" spans="3:3" x14ac:dyDescent="0.2">
      <c r="C524" s="85"/>
    </row>
    <row r="525" spans="3:3" x14ac:dyDescent="0.2">
      <c r="C525" s="85"/>
    </row>
    <row r="526" spans="3:3" x14ac:dyDescent="0.2">
      <c r="C526" s="85"/>
    </row>
    <row r="527" spans="3:3" x14ac:dyDescent="0.2">
      <c r="C527" s="85"/>
    </row>
    <row r="528" spans="3:3" x14ac:dyDescent="0.2">
      <c r="C528" s="85"/>
    </row>
    <row r="529" spans="3:3" x14ac:dyDescent="0.2">
      <c r="C529" s="85"/>
    </row>
    <row r="530" spans="3:3" x14ac:dyDescent="0.2">
      <c r="C530" s="85"/>
    </row>
    <row r="531" spans="3:3" x14ac:dyDescent="0.2">
      <c r="C531" s="85"/>
    </row>
    <row r="532" spans="3:3" x14ac:dyDescent="0.2">
      <c r="C532" s="85"/>
    </row>
    <row r="533" spans="3:3" x14ac:dyDescent="0.2">
      <c r="C533" s="85"/>
    </row>
    <row r="534" spans="3:3" x14ac:dyDescent="0.2">
      <c r="C534" s="85"/>
    </row>
    <row r="535" spans="3:3" x14ac:dyDescent="0.2">
      <c r="C535" s="85"/>
    </row>
    <row r="536" spans="3:3" x14ac:dyDescent="0.2">
      <c r="C536" s="85"/>
    </row>
    <row r="537" spans="3:3" x14ac:dyDescent="0.2">
      <c r="C537" s="85"/>
    </row>
    <row r="538" spans="3:3" x14ac:dyDescent="0.2">
      <c r="C538" s="85"/>
    </row>
    <row r="539" spans="3:3" x14ac:dyDescent="0.2">
      <c r="C539" s="85"/>
    </row>
    <row r="540" spans="3:3" x14ac:dyDescent="0.2">
      <c r="C540" s="85"/>
    </row>
    <row r="541" spans="3:3" x14ac:dyDescent="0.2">
      <c r="C541" s="85"/>
    </row>
    <row r="542" spans="3:3" x14ac:dyDescent="0.2">
      <c r="C542" s="85"/>
    </row>
    <row r="543" spans="3:3" x14ac:dyDescent="0.2">
      <c r="C543" s="85"/>
    </row>
    <row r="544" spans="3:3" x14ac:dyDescent="0.2">
      <c r="C544" s="85"/>
    </row>
    <row r="545" spans="3:3" x14ac:dyDescent="0.2">
      <c r="C545" s="85"/>
    </row>
    <row r="546" spans="3:3" x14ac:dyDescent="0.2">
      <c r="C546" s="85"/>
    </row>
    <row r="547" spans="3:3" x14ac:dyDescent="0.2">
      <c r="C547" s="85"/>
    </row>
    <row r="548" spans="3:3" x14ac:dyDescent="0.2">
      <c r="C548" s="85"/>
    </row>
    <row r="549" spans="3:3" x14ac:dyDescent="0.2">
      <c r="C549" s="85"/>
    </row>
    <row r="550" spans="3:3" x14ac:dyDescent="0.2">
      <c r="C550" s="85"/>
    </row>
    <row r="551" spans="3:3" x14ac:dyDescent="0.2">
      <c r="C551" s="85"/>
    </row>
    <row r="552" spans="3:3" x14ac:dyDescent="0.2">
      <c r="C552" s="85"/>
    </row>
    <row r="553" spans="3:3" x14ac:dyDescent="0.2">
      <c r="C553" s="85"/>
    </row>
    <row r="554" spans="3:3" x14ac:dyDescent="0.2">
      <c r="C554" s="85"/>
    </row>
  </sheetData>
  <mergeCells count="108">
    <mergeCell ref="BC81:BL81"/>
    <mergeCell ref="BM81:BV81"/>
    <mergeCell ref="BC82:BL82"/>
    <mergeCell ref="BM82:BV82"/>
    <mergeCell ref="BU10:BU11"/>
    <mergeCell ref="BV10:BV11"/>
    <mergeCell ref="BC71:BL71"/>
    <mergeCell ref="BM71:BV71"/>
    <mergeCell ref="BC80:BL80"/>
    <mergeCell ref="BM80:BV80"/>
    <mergeCell ref="BC5:BV5"/>
    <mergeCell ref="BC6:BV7"/>
    <mergeCell ref="BC8:BL8"/>
    <mergeCell ref="BM8:BV8"/>
    <mergeCell ref="BC9:BC11"/>
    <mergeCell ref="BD9:BD11"/>
    <mergeCell ref="BF9:BL9"/>
    <mergeCell ref="BM9:BM11"/>
    <mergeCell ref="BN9:BN11"/>
    <mergeCell ref="BP9:BV9"/>
    <mergeCell ref="BE10:BE11"/>
    <mergeCell ref="BF10:BJ10"/>
    <mergeCell ref="BK10:BK11"/>
    <mergeCell ref="BL10:BL11"/>
    <mergeCell ref="BO10:BO11"/>
    <mergeCell ref="BP10:BT10"/>
    <mergeCell ref="AS71:BB71"/>
    <mergeCell ref="AS80:BB80"/>
    <mergeCell ref="AS81:BB81"/>
    <mergeCell ref="AS82:BB82"/>
    <mergeCell ref="O6:AH7"/>
    <mergeCell ref="AI6:BB7"/>
    <mergeCell ref="AS8:BB8"/>
    <mergeCell ref="AS9:AS11"/>
    <mergeCell ref="AT9:AT11"/>
    <mergeCell ref="AV9:BB9"/>
    <mergeCell ref="AU10:AU11"/>
    <mergeCell ref="AV10:AZ10"/>
    <mergeCell ref="BA10:BA11"/>
    <mergeCell ref="BB10:BB11"/>
    <mergeCell ref="AI81:AR81"/>
    <mergeCell ref="AI82:AR82"/>
    <mergeCell ref="R10:V10"/>
    <mergeCell ref="O8:X8"/>
    <mergeCell ref="O71:X71"/>
    <mergeCell ref="W10:W11"/>
    <mergeCell ref="R9:X9"/>
    <mergeCell ref="X10:X11"/>
    <mergeCell ref="Q10:Q11"/>
    <mergeCell ref="O9:O11"/>
    <mergeCell ref="AI5:BB5"/>
    <mergeCell ref="Y80:AH80"/>
    <mergeCell ref="Y81:AH81"/>
    <mergeCell ref="Y82:AH82"/>
    <mergeCell ref="AI8:AR8"/>
    <mergeCell ref="AI9:AI11"/>
    <mergeCell ref="AJ9:AJ11"/>
    <mergeCell ref="AL9:AR9"/>
    <mergeCell ref="AK10:AK11"/>
    <mergeCell ref="AL10:AP10"/>
    <mergeCell ref="AQ10:AQ11"/>
    <mergeCell ref="AR10:AR11"/>
    <mergeCell ref="AI71:AR71"/>
    <mergeCell ref="AI80:AR80"/>
    <mergeCell ref="Y8:AH8"/>
    <mergeCell ref="Y9:Y11"/>
    <mergeCell ref="Z9:Z11"/>
    <mergeCell ref="AB9:AH9"/>
    <mergeCell ref="AA10:AA11"/>
    <mergeCell ref="AB10:AF10"/>
    <mergeCell ref="AG10:AG11"/>
    <mergeCell ref="AH10:AH11"/>
    <mergeCell ref="O5:AH5"/>
    <mergeCell ref="Y71:AH71"/>
    <mergeCell ref="N7:N11"/>
    <mergeCell ref="J77:N77"/>
    <mergeCell ref="O80:X80"/>
    <mergeCell ref="O81:X81"/>
    <mergeCell ref="O82:X82"/>
    <mergeCell ref="J79:N79"/>
    <mergeCell ref="J80:N80"/>
    <mergeCell ref="J81:N81"/>
    <mergeCell ref="J82:N82"/>
    <mergeCell ref="J78:N78"/>
    <mergeCell ref="C72:E72"/>
    <mergeCell ref="P9:P11"/>
    <mergeCell ref="A5:A9"/>
    <mergeCell ref="A78:I82"/>
    <mergeCell ref="A76:I77"/>
    <mergeCell ref="G5:N5"/>
    <mergeCell ref="H6:N6"/>
    <mergeCell ref="H7:K7"/>
    <mergeCell ref="I8:K8"/>
    <mergeCell ref="J76:N76"/>
    <mergeCell ref="C5:E5"/>
    <mergeCell ref="C6:E8"/>
    <mergeCell ref="B5:B11"/>
    <mergeCell ref="C9:C11"/>
    <mergeCell ref="D9:D11"/>
    <mergeCell ref="E9:E11"/>
    <mergeCell ref="F5:F11"/>
    <mergeCell ref="G6:G11"/>
    <mergeCell ref="H8:H11"/>
    <mergeCell ref="I9:I11"/>
    <mergeCell ref="J9:J11"/>
    <mergeCell ref="K9:K11"/>
    <mergeCell ref="L7:L11"/>
    <mergeCell ref="M7:M11"/>
  </mergeCells>
  <phoneticPr fontId="8" type="noConversion"/>
  <pageMargins left="0.70866141732283472" right="0.70866141732283472" top="0" bottom="0.74803149606299213" header="0.31496062992125984" footer="0.31496062992125984"/>
  <pageSetup paperSize="9" scale="59" fitToWidth="4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3"/>
  <sheetViews>
    <sheetView topLeftCell="A4" workbookViewId="0">
      <selection activeCell="A23" sqref="A23:M23"/>
    </sheetView>
  </sheetViews>
  <sheetFormatPr defaultRowHeight="16.5" x14ac:dyDescent="0.2"/>
  <cols>
    <col min="1" max="1" width="6.140625" style="27" customWidth="1"/>
    <col min="2" max="2" width="81.5703125" style="27" customWidth="1"/>
    <col min="3" max="16384" width="9.140625" style="27"/>
  </cols>
  <sheetData>
    <row r="1" spans="1:5" x14ac:dyDescent="0.2">
      <c r="A1" s="26" t="s">
        <v>91</v>
      </c>
      <c r="B1" s="26"/>
    </row>
    <row r="2" spans="1:5" x14ac:dyDescent="0.2">
      <c r="A2" s="26" t="s">
        <v>134</v>
      </c>
    </row>
    <row r="3" spans="1:5" x14ac:dyDescent="0.2">
      <c r="A3" s="40" t="s">
        <v>130</v>
      </c>
      <c r="B3" s="38"/>
      <c r="C3" s="39"/>
      <c r="D3" s="39"/>
    </row>
    <row r="4" spans="1:5" x14ac:dyDescent="0.2">
      <c r="A4" s="28" t="s">
        <v>8</v>
      </c>
    </row>
    <row r="6" spans="1:5" x14ac:dyDescent="0.2">
      <c r="A6" s="47" t="s">
        <v>34</v>
      </c>
      <c r="B6" s="46" t="s">
        <v>92</v>
      </c>
    </row>
    <row r="7" spans="1:5" x14ac:dyDescent="0.2">
      <c r="A7" s="499" t="s">
        <v>117</v>
      </c>
      <c r="B7" s="500"/>
    </row>
    <row r="8" spans="1:5" x14ac:dyDescent="0.25">
      <c r="A8" s="48">
        <v>1</v>
      </c>
      <c r="B8" s="45" t="s">
        <v>135</v>
      </c>
      <c r="C8" s="25"/>
      <c r="D8" s="25"/>
      <c r="E8" s="25"/>
    </row>
    <row r="9" spans="1:5" x14ac:dyDescent="0.25">
      <c r="A9" s="48">
        <v>2</v>
      </c>
      <c r="B9" s="45" t="s">
        <v>136</v>
      </c>
      <c r="C9" s="25"/>
      <c r="D9" s="25"/>
      <c r="E9" s="25"/>
    </row>
    <row r="10" spans="1:5" x14ac:dyDescent="0.25">
      <c r="A10" s="48">
        <v>3</v>
      </c>
      <c r="B10" s="45" t="s">
        <v>137</v>
      </c>
      <c r="C10" s="25"/>
      <c r="D10" s="25"/>
      <c r="E10" s="25"/>
    </row>
    <row r="11" spans="1:5" x14ac:dyDescent="0.25">
      <c r="A11" s="48">
        <v>4</v>
      </c>
      <c r="B11" s="45" t="s">
        <v>138</v>
      </c>
      <c r="C11" s="25"/>
      <c r="D11" s="25"/>
      <c r="E11" s="25"/>
    </row>
    <row r="12" spans="1:5" x14ac:dyDescent="0.25">
      <c r="A12" s="48">
        <v>5</v>
      </c>
      <c r="B12" s="45" t="s">
        <v>139</v>
      </c>
      <c r="C12" s="25"/>
      <c r="D12" s="25"/>
      <c r="E12" s="25"/>
    </row>
    <row r="13" spans="1:5" x14ac:dyDescent="0.25">
      <c r="A13" s="48">
        <v>6</v>
      </c>
      <c r="B13" s="45" t="s">
        <v>140</v>
      </c>
      <c r="C13" s="25"/>
      <c r="D13" s="25"/>
      <c r="E13" s="25"/>
    </row>
    <row r="14" spans="1:5" x14ac:dyDescent="0.25">
      <c r="A14" s="48">
        <v>7</v>
      </c>
      <c r="B14" s="45" t="s">
        <v>151</v>
      </c>
      <c r="C14" s="25"/>
      <c r="D14" s="25"/>
      <c r="E14" s="25"/>
    </row>
    <row r="15" spans="1:5" x14ac:dyDescent="0.25">
      <c r="A15" s="48">
        <v>8</v>
      </c>
      <c r="B15" s="45" t="s">
        <v>141</v>
      </c>
      <c r="C15" s="25"/>
      <c r="D15" s="25"/>
      <c r="E15" s="25"/>
    </row>
    <row r="16" spans="1:5" x14ac:dyDescent="0.25">
      <c r="A16" s="48">
        <v>9</v>
      </c>
      <c r="B16" s="45" t="s">
        <v>142</v>
      </c>
      <c r="C16" s="25"/>
      <c r="D16" s="25"/>
      <c r="E16" s="25"/>
    </row>
    <row r="17" spans="1:5" x14ac:dyDescent="0.25">
      <c r="A17" s="48">
        <v>10</v>
      </c>
      <c r="B17" s="45" t="s">
        <v>152</v>
      </c>
      <c r="C17" s="25"/>
      <c r="D17" s="25"/>
      <c r="E17" s="25"/>
    </row>
    <row r="18" spans="1:5" x14ac:dyDescent="0.25">
      <c r="A18" s="48">
        <v>11</v>
      </c>
      <c r="B18" s="45" t="s">
        <v>143</v>
      </c>
      <c r="C18" s="25"/>
      <c r="D18" s="25"/>
      <c r="E18" s="25"/>
    </row>
    <row r="19" spans="1:5" x14ac:dyDescent="0.25">
      <c r="A19" s="48">
        <v>12</v>
      </c>
      <c r="B19" s="45" t="s">
        <v>144</v>
      </c>
      <c r="C19" s="25"/>
      <c r="D19" s="25"/>
      <c r="E19" s="25"/>
    </row>
    <row r="20" spans="1:5" x14ac:dyDescent="0.25">
      <c r="A20" s="48">
        <v>13</v>
      </c>
      <c r="B20" s="45" t="s">
        <v>145</v>
      </c>
      <c r="C20" s="25"/>
      <c r="D20" s="25"/>
      <c r="E20" s="25"/>
    </row>
    <row r="21" spans="1:5" x14ac:dyDescent="0.25">
      <c r="A21" s="48">
        <v>14</v>
      </c>
      <c r="B21" s="45" t="s">
        <v>153</v>
      </c>
      <c r="C21" s="25"/>
      <c r="D21" s="25"/>
      <c r="E21" s="25"/>
    </row>
    <row r="22" spans="1:5" x14ac:dyDescent="0.25">
      <c r="A22" s="48">
        <v>15</v>
      </c>
      <c r="B22" s="45" t="s">
        <v>146</v>
      </c>
      <c r="C22" s="25"/>
      <c r="D22" s="25"/>
      <c r="E22" s="25"/>
    </row>
    <row r="23" spans="1:5" x14ac:dyDescent="0.25">
      <c r="A23" s="48">
        <v>16</v>
      </c>
      <c r="B23" s="45" t="s">
        <v>147</v>
      </c>
      <c r="C23" s="25"/>
      <c r="D23" s="25"/>
      <c r="E23" s="25"/>
    </row>
    <row r="24" spans="1:5" x14ac:dyDescent="0.25">
      <c r="A24" s="48">
        <v>17</v>
      </c>
      <c r="B24" s="45" t="s">
        <v>148</v>
      </c>
      <c r="C24" s="25"/>
      <c r="D24" s="25"/>
      <c r="E24" s="25"/>
    </row>
    <row r="25" spans="1:5" x14ac:dyDescent="0.25">
      <c r="A25" s="48">
        <v>18</v>
      </c>
      <c r="B25" s="45" t="s">
        <v>149</v>
      </c>
      <c r="C25" s="25"/>
      <c r="D25" s="25"/>
      <c r="E25" s="25"/>
    </row>
    <row r="26" spans="1:5" x14ac:dyDescent="0.2">
      <c r="A26" s="505" t="s">
        <v>116</v>
      </c>
      <c r="B26" s="506"/>
    </row>
    <row r="27" spans="1:5" ht="17.25" customHeight="1" x14ac:dyDescent="0.25">
      <c r="A27" s="48">
        <v>1</v>
      </c>
      <c r="B27" s="45"/>
    </row>
    <row r="28" spans="1:5" x14ac:dyDescent="0.25">
      <c r="A28" s="48">
        <v>2</v>
      </c>
      <c r="B28" s="45" t="s">
        <v>150</v>
      </c>
    </row>
    <row r="29" spans="1:5" x14ac:dyDescent="0.2">
      <c r="A29" s="503" t="s">
        <v>154</v>
      </c>
      <c r="B29" s="503"/>
    </row>
    <row r="30" spans="1:5" x14ac:dyDescent="0.2">
      <c r="A30" s="48">
        <v>1</v>
      </c>
      <c r="B30" s="42" t="s">
        <v>159</v>
      </c>
      <c r="C30" s="43"/>
      <c r="D30" s="43"/>
    </row>
    <row r="31" spans="1:5" x14ac:dyDescent="0.25">
      <c r="A31" s="48">
        <v>2</v>
      </c>
      <c r="B31" s="45" t="s">
        <v>155</v>
      </c>
      <c r="C31" s="43"/>
      <c r="D31" s="43"/>
    </row>
    <row r="32" spans="1:5" x14ac:dyDescent="0.25">
      <c r="A32" s="54">
        <v>3</v>
      </c>
      <c r="B32" s="55" t="s">
        <v>165</v>
      </c>
      <c r="C32" s="43"/>
      <c r="D32" s="43"/>
      <c r="E32" s="43"/>
    </row>
    <row r="33" spans="1:4" x14ac:dyDescent="0.2">
      <c r="A33" s="504" t="s">
        <v>118</v>
      </c>
      <c r="B33" s="504"/>
      <c r="C33" s="43"/>
      <c r="D33" s="43"/>
    </row>
    <row r="34" spans="1:4" x14ac:dyDescent="0.25">
      <c r="A34" s="44">
        <v>1</v>
      </c>
      <c r="B34" s="45" t="s">
        <v>156</v>
      </c>
    </row>
    <row r="35" spans="1:4" x14ac:dyDescent="0.25">
      <c r="A35" s="44">
        <v>2</v>
      </c>
      <c r="B35" s="45" t="s">
        <v>157</v>
      </c>
    </row>
    <row r="36" spans="1:4" x14ac:dyDescent="0.25">
      <c r="A36" s="44">
        <v>3</v>
      </c>
      <c r="B36" s="45" t="s">
        <v>158</v>
      </c>
    </row>
    <row r="37" spans="1:4" x14ac:dyDescent="0.2">
      <c r="A37" s="501"/>
      <c r="B37" s="501"/>
    </row>
    <row r="38" spans="1:4" x14ac:dyDescent="0.2">
      <c r="A38" s="502"/>
      <c r="B38" s="502"/>
    </row>
    <row r="39" spans="1:4" x14ac:dyDescent="0.2">
      <c r="A39" s="28"/>
    </row>
    <row r="41" spans="1:4" ht="16.5" customHeight="1" x14ac:dyDescent="0.2">
      <c r="B41" s="31"/>
    </row>
    <row r="42" spans="1:4" x14ac:dyDescent="0.2">
      <c r="A42" s="502"/>
      <c r="B42" s="502"/>
    </row>
    <row r="43" spans="1:4" x14ac:dyDescent="0.2">
      <c r="A43" s="28"/>
    </row>
  </sheetData>
  <mergeCells count="7">
    <mergeCell ref="A7:B7"/>
    <mergeCell ref="A37:B37"/>
    <mergeCell ref="A38:B38"/>
    <mergeCell ref="A42:B42"/>
    <mergeCell ref="A29:B29"/>
    <mergeCell ref="A33:B33"/>
    <mergeCell ref="A26:B26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Сводные данные</vt:lpstr>
      <vt:lpstr>Пояснительная записка</vt:lpstr>
      <vt:lpstr>План учебного процесса</vt:lpstr>
      <vt:lpstr>Перечень кабинетов</vt:lpstr>
      <vt:lpstr>'План учебного процесса'!Область_печати</vt:lpstr>
    </vt:vector>
  </TitlesOfParts>
  <Company>SPK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darkflame</dc:creator>
  <cp:lastModifiedBy>Олеся Игоревна Шубина</cp:lastModifiedBy>
  <cp:lastPrinted>2023-12-06T03:55:46Z</cp:lastPrinted>
  <dcterms:created xsi:type="dcterms:W3CDTF">2011-03-17T09:29:27Z</dcterms:created>
  <dcterms:modified xsi:type="dcterms:W3CDTF">2025-04-22T05:30:11Z</dcterms:modified>
</cp:coreProperties>
</file>